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9.xml" ContentType="application/vnd.openxmlformats-officedocument.spreadsheetml.externalLink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Default Extension="xml" ContentType="application/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externalLinks/externalLink1.xml" ContentType="application/vnd.openxmlformats-officedocument.spreadsheetml.externalLink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8.xml" ContentType="application/vnd.openxmlformats-officedocument.spreadsheetml.externalLink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drawings/drawing5.xml" ContentType="application/vnd.openxmlformats-officedocument.drawing+xml"/>
  <Default Extension="jpeg" ContentType="image/jpeg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drawings/drawing5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worksheets/sheet59.xml" ContentType="application/vnd.openxmlformats-officedocument.spreadsheetml.worksheet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externalLinks/externalLink3.xml" ContentType="application/vnd.openxmlformats-officedocument.spreadsheetml.externalLink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externalLinks/externalLink1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-6990" yWindow="990" windowWidth="20490" windowHeight="7155" tabRatio="882" activeTab="7"/>
  </bookViews>
  <sheets>
    <sheet name="1- Sinalização Preventiva" sheetId="138" r:id="rId1"/>
    <sheet name="2 - Demolicoes" sheetId="137" r:id="rId2"/>
    <sheet name="4 - Mobiliário Urbano" sheetId="135" r:id="rId3"/>
    <sheet name="3 - Pavimentação" sheetId="132" r:id="rId4"/>
    <sheet name="5 - Serv. Compl." sheetId="134" r:id="rId5"/>
    <sheet name="6. Adm Local" sheetId="160" r:id="rId6"/>
    <sheet name="ORCAMENTO" sheetId="43" r:id="rId7"/>
    <sheet name="CRONOGRAMA " sheetId="153" r:id="rId8"/>
    <sheet name="Composições" sheetId="159" r:id="rId9"/>
    <sheet name="Bicicletário" sheetId="152" r:id="rId10"/>
    <sheet name="QUADRO_QUANTIDADES" sheetId="55" state="hidden" r:id="rId11"/>
    <sheet name="DRENAGEM" sheetId="51" state="hidden" r:id="rId12"/>
    <sheet name="3.1_ESCAVAÇÃO" sheetId="36" state="hidden" r:id="rId13"/>
    <sheet name="3.2_ATERRO" sheetId="87" state="hidden" r:id="rId14"/>
    <sheet name="3.4_COMPACTACAO_100%" sheetId="88" state="hidden" r:id="rId15"/>
    <sheet name="3.5_REFORÇO_RACHAO" sheetId="89" state="hidden" r:id="rId16"/>
    <sheet name="5.1_REGULARIZACAO" sheetId="90" state="hidden" r:id="rId17"/>
    <sheet name="5.2_MACADAME" sheetId="91" state="hidden" r:id="rId18"/>
    <sheet name="5.3_BASE" sheetId="92" state="hidden" r:id="rId19"/>
    <sheet name="5.5_IMPRIMACAO" sheetId="93" state="hidden" r:id="rId20"/>
    <sheet name="5.6_PINTURA LIGACAO" sheetId="94" state="hidden" r:id="rId21"/>
    <sheet name="5.7_CAUQ" sheetId="96" state="hidden" r:id="rId22"/>
    <sheet name="5.9_FRESAGEM" sheetId="95" state="hidden" r:id="rId23"/>
    <sheet name="6.1_CALCADA" sheetId="97" state="hidden" r:id="rId24"/>
    <sheet name="6.2_PODOTATIL" sheetId="98" state="hidden" r:id="rId25"/>
    <sheet name="6.3_ARGAMASSA" sheetId="99" state="hidden" r:id="rId26"/>
    <sheet name="6.4_PAVER" sheetId="100" state="hidden" r:id="rId27"/>
    <sheet name="6.5_PAVER COLORIDO" sheetId="101" state="hidden" r:id="rId28"/>
    <sheet name="6.6_LASTRO BRITA" sheetId="102" state="hidden" r:id="rId29"/>
    <sheet name="6.7_CONCRETO_20MPA" sheetId="103" state="hidden" r:id="rId30"/>
    <sheet name="6.8_FORMAS" sheetId="104" state="hidden" r:id="rId31"/>
    <sheet name="6.9_AÇO" sheetId="105" state="hidden" r:id="rId32"/>
    <sheet name="6.10_ALVENARIA" sheetId="106" state="hidden" r:id="rId33"/>
    <sheet name="6.13_GRADE" sheetId="107" state="hidden" r:id="rId34"/>
    <sheet name="6.14_CAIACAO" sheetId="108" state="hidden" r:id="rId35"/>
    <sheet name="6.15_POSTES" sheetId="109" state="hidden" r:id="rId36"/>
    <sheet name="8.1_ARVORES" sheetId="111" state="hidden" r:id="rId37"/>
    <sheet name="8.2_GRAMA" sheetId="112" state="hidden" r:id="rId38"/>
    <sheet name="9.1_SEMIPORTICO" sheetId="113" state="hidden" r:id="rId39"/>
    <sheet name="9.2_SEMIPORTICO DUPLO" sheetId="114" state="hidden" r:id="rId40"/>
    <sheet name="9.3_REMOCAO_TUBO" sheetId="115" state="hidden" r:id="rId41"/>
    <sheet name="9.4_REMOCAO_ARVORES" sheetId="116" state="hidden" r:id="rId42"/>
    <sheet name="9.5_REM_PARALEL" sheetId="117" state="hidden" r:id="rId43"/>
    <sheet name="9.6_REM_BLOK" sheetId="118" state="hidden" r:id="rId44"/>
    <sheet name="9.7_DEMOL_CONCRET" sheetId="119" state="hidden" r:id="rId45"/>
    <sheet name="9.8_DEMOL_PISO" sheetId="120" state="hidden" r:id="rId46"/>
    <sheet name="9.9_DEMOL_ALVENARIA" sheetId="121" state="hidden" r:id="rId47"/>
    <sheet name="9.10_REMOCAO_MEIOFIO" sheetId="123" state="hidden" r:id="rId48"/>
    <sheet name="9.12_LIMPEZA_BUEIRO" sheetId="124" state="hidden" r:id="rId49"/>
    <sheet name="SINAL_FX_AMARELA" sheetId="70" state="hidden" r:id="rId50"/>
    <sheet name="SINAL_FX_BRANCA" sheetId="71" state="hidden" r:id="rId51"/>
    <sheet name="SINAL_TACHINHAS" sheetId="72" state="hidden" r:id="rId52"/>
    <sheet name="REMOÇÃO_PAVIMENTO" sheetId="52" state="hidden" r:id="rId53"/>
    <sheet name="GABIÃO" sheetId="54" state="hidden" r:id="rId54"/>
    <sheet name="IMPRIMACAO" sheetId="46" state="hidden" r:id="rId55"/>
    <sheet name="PINTURA_LIGACAO" sheetId="47" state="hidden" r:id="rId56"/>
    <sheet name="ENLEIVAMENTO E HIDRO" sheetId="49" state="hidden" r:id="rId57"/>
    <sheet name="9.13_LIMPEZA_FINAL_OBRA" sheetId="126" state="hidden" r:id="rId58"/>
    <sheet name="BDI" sheetId="145" r:id="rId59"/>
  </sheets>
  <externalReferences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I" localSheetId="8">#REF!</definedName>
    <definedName name="\I" localSheetId="7">#REF!</definedName>
    <definedName name="\I">#REF!</definedName>
    <definedName name="\S" localSheetId="9">[1]COMPOS1!#REF!</definedName>
    <definedName name="\S" localSheetId="8">[1]COMPOS1!#REF!</definedName>
    <definedName name="\S" localSheetId="7">[1]COMPOS1!#REF!</definedName>
    <definedName name="\S">[1]COMPOS1!#REF!</definedName>
    <definedName name="_01_09_96" localSheetId="9">#REF!</definedName>
    <definedName name="_01_09_96" localSheetId="8">#REF!</definedName>
    <definedName name="_01_09_96" localSheetId="7">#REF!</definedName>
    <definedName name="_01_09_96">#REF!</definedName>
    <definedName name="_02_09_96">#REF!</definedName>
    <definedName name="_xlnm._FilterDatabase" localSheetId="6" hidden="1">ORCAMENTO!$A$15:$I$51</definedName>
    <definedName name="_PL1" localSheetId="9">#REF!</definedName>
    <definedName name="_PL1" localSheetId="8">#REF!</definedName>
    <definedName name="_PL1" localSheetId="7">#REF!</definedName>
    <definedName name="_PL1">#REF!</definedName>
    <definedName name="a" localSheetId="8">#REF!</definedName>
    <definedName name="a">#REF!</definedName>
    <definedName name="AA" localSheetId="9">Bicicletário!AA</definedName>
    <definedName name="AA" localSheetId="8">#N/A</definedName>
    <definedName name="AA" localSheetId="7">#N/A</definedName>
    <definedName name="AA">[0]!AA</definedName>
    <definedName name="AAAAA" localSheetId="9">Bicicletário!AAAAA</definedName>
    <definedName name="AAAAA" localSheetId="8">#N/A</definedName>
    <definedName name="AAAAA" localSheetId="7">#N/A</definedName>
    <definedName name="AAAAA">[0]!AAAAA</definedName>
    <definedName name="AFDD" localSheetId="9">Bicicletário!AFDD</definedName>
    <definedName name="AFDD" localSheetId="8">#N/A</definedName>
    <definedName name="AFDD" localSheetId="7">#N/A</definedName>
    <definedName name="AFDD">[0]!AFDD</definedName>
    <definedName name="ALTA" localSheetId="9">'[2]PRO-08'!#REF!</definedName>
    <definedName name="ALTA" localSheetId="8">'[2]PRO-08'!#REF!</definedName>
    <definedName name="ALTA" localSheetId="7">'[2]PRO-08'!#REF!</definedName>
    <definedName name="ALTA">'[2]PRO-08'!#REF!</definedName>
    <definedName name="amarela" localSheetId="9">#REF!</definedName>
    <definedName name="amarela" localSheetId="8">#REF!</definedName>
    <definedName name="amarela" localSheetId="7">#REF!</definedName>
    <definedName name="amarela">#REF!</definedName>
    <definedName name="ar" localSheetId="8">#REF!</definedName>
    <definedName name="ar">#REF!</definedName>
    <definedName name="_xlnm.Print_Area" localSheetId="12">'3.1_ESCAVAÇÃO'!$A$1:$I$30</definedName>
    <definedName name="_xlnm.Print_Area" localSheetId="13">'3.2_ATERRO'!$A$1:$I$30</definedName>
    <definedName name="_xlnm.Print_Area" localSheetId="14">'3.4_COMPACTACAO_100%'!$A$1:$I$30</definedName>
    <definedName name="_xlnm.Print_Area" localSheetId="15">'3.5_REFORÇO_RACHAO'!$A$1:$I$30</definedName>
    <definedName name="_xlnm.Print_Area" localSheetId="16">'5.1_REGULARIZACAO'!$A$1:$I$30</definedName>
    <definedName name="_xlnm.Print_Area" localSheetId="17">'5.2_MACADAME'!$A$1:$I$30</definedName>
    <definedName name="_xlnm.Print_Area" localSheetId="18">'5.3_BASE'!$A$1:$I$30</definedName>
    <definedName name="_xlnm.Print_Area" localSheetId="19">'5.5_IMPRIMACAO'!$A$1:$I$30</definedName>
    <definedName name="_xlnm.Print_Area" localSheetId="20">'5.6_PINTURA LIGACAO'!$A$1:$I$30</definedName>
    <definedName name="_xlnm.Print_Area" localSheetId="21">'5.7_CAUQ'!$A$1:$I$30</definedName>
    <definedName name="_xlnm.Print_Area" localSheetId="22">'5.9_FRESAGEM'!$A$1:$I$29</definedName>
    <definedName name="_xlnm.Print_Area" localSheetId="23">'6.1_CALCADA'!$A$1:$I$30</definedName>
    <definedName name="_xlnm.Print_Area" localSheetId="32">'6.10_ALVENARIA'!$A$1:$I$30</definedName>
    <definedName name="_xlnm.Print_Area" localSheetId="33">'6.13_GRADE'!$A$1:$I$30</definedName>
    <definedName name="_xlnm.Print_Area" localSheetId="34">'6.14_CAIACAO'!$A$1:$I$30</definedName>
    <definedName name="_xlnm.Print_Area" localSheetId="35">'6.15_POSTES'!$A$1:$I$31</definedName>
    <definedName name="_xlnm.Print_Area" localSheetId="24">'6.2_PODOTATIL'!$A$1:$I$30</definedName>
    <definedName name="_xlnm.Print_Area" localSheetId="25">'6.3_ARGAMASSA'!$A$1:$I$30</definedName>
    <definedName name="_xlnm.Print_Area" localSheetId="26">'6.4_PAVER'!$A$1:$I$30</definedName>
    <definedName name="_xlnm.Print_Area" localSheetId="27">'6.5_PAVER COLORIDO'!$A$1:$I$30</definedName>
    <definedName name="_xlnm.Print_Area" localSheetId="28">'6.6_LASTRO BRITA'!$A$1:$I$30</definedName>
    <definedName name="_xlnm.Print_Area" localSheetId="29">'6.7_CONCRETO_20MPA'!$A$1:$I$30</definedName>
    <definedName name="_xlnm.Print_Area" localSheetId="30">'6.8_FORMAS'!$A$1:$I$30</definedName>
    <definedName name="_xlnm.Print_Area" localSheetId="31">'6.9_AÇO'!$A$1:$I$30</definedName>
    <definedName name="_xlnm.Print_Area" localSheetId="36">'8.1_ARVORES'!$A$1:$I$31</definedName>
    <definedName name="_xlnm.Print_Area" localSheetId="37">'8.2_GRAMA'!$A$1:$I$30</definedName>
    <definedName name="_xlnm.Print_Area" localSheetId="38">'9.1_SEMIPORTICO'!$A$1:$I$30</definedName>
    <definedName name="_xlnm.Print_Area" localSheetId="47">'9.10_REMOCAO_MEIOFIO'!$A$1:$I$30</definedName>
    <definedName name="_xlnm.Print_Area" localSheetId="48">'9.12_LIMPEZA_BUEIRO'!$A$1:$I$30</definedName>
    <definedName name="_xlnm.Print_Area" localSheetId="57">'9.13_LIMPEZA_FINAL_OBRA'!$A$1:$I$30</definedName>
    <definedName name="_xlnm.Print_Area" localSheetId="39">'9.2_SEMIPORTICO DUPLO'!$A$1:$I$30</definedName>
    <definedName name="_xlnm.Print_Area" localSheetId="40">'9.3_REMOCAO_TUBO'!$A$1:$I$30</definedName>
    <definedName name="_xlnm.Print_Area" localSheetId="41">'9.4_REMOCAO_ARVORES'!$A$1:$I$30</definedName>
    <definedName name="_xlnm.Print_Area" localSheetId="42">'9.5_REM_PARALEL'!$A$1:$I$30</definedName>
    <definedName name="_xlnm.Print_Area" localSheetId="43">'9.6_REM_BLOK'!$A$1:$I$30</definedName>
    <definedName name="_xlnm.Print_Area" localSheetId="44">'9.7_DEMOL_CONCRET'!$A$1:$I$30</definedName>
    <definedName name="_xlnm.Print_Area" localSheetId="45">'9.8_DEMOL_PISO'!$A$1:$I$30</definedName>
    <definedName name="_xlnm.Print_Area" localSheetId="46">'9.9_DEMOL_ALVENARIA'!$A$1:$I$30</definedName>
    <definedName name="_xlnm.Print_Area" localSheetId="9">Bicicletário!$A$1:$F$13</definedName>
    <definedName name="_xlnm.Print_Area" localSheetId="8">Composições!$A$1:$F$29</definedName>
    <definedName name="_xlnm.Print_Area" localSheetId="7">'CRONOGRAMA '!$A$1:$O$30</definedName>
    <definedName name="_xlnm.Print_Area" localSheetId="11">DRENAGEM!$A$1:$I$33</definedName>
    <definedName name="_xlnm.Print_Area" localSheetId="56">'ENLEIVAMENTO E HIDRO'!$A$1:$H$19</definedName>
    <definedName name="_xlnm.Print_Area" localSheetId="53">GABIÃO!$A$1:$I$23</definedName>
    <definedName name="_xlnm.Print_Area" localSheetId="54">IMPRIMACAO!$A$1:$I$21</definedName>
    <definedName name="_xlnm.Print_Area" localSheetId="6">ORCAMENTO!$A$1:$J$61</definedName>
    <definedName name="_xlnm.Print_Area" localSheetId="55">PINTURA_LIGACAO!$A$1:$I$21</definedName>
    <definedName name="_xlnm.Print_Area" localSheetId="10">QUADRO_QUANTIDADES!$A$1:$F$71</definedName>
    <definedName name="_xlnm.Print_Area" localSheetId="52">REMOÇÃO_PAVIMENTO!$A$1:$I$27</definedName>
    <definedName name="_xlnm.Print_Area" localSheetId="49">SINAL_FX_AMARELA!$A$1:$I$30</definedName>
    <definedName name="_xlnm.Print_Area" localSheetId="50">SINAL_FX_BRANCA!$A$1:$I$30</definedName>
    <definedName name="_xlnm.Print_Area" localSheetId="51">SINAL_TACHINHAS!$A$1:$I$30</definedName>
    <definedName name="ASP" localSheetId="9">#REF!</definedName>
    <definedName name="ASP" localSheetId="8">#REF!</definedName>
    <definedName name="ASP" localSheetId="7">#REF!</definedName>
    <definedName name="ASP">#REF!</definedName>
    <definedName name="Aut_original" localSheetId="9">[3]PROJETO!#REF!</definedName>
    <definedName name="Aut_original" localSheetId="8">[3]PROJETO!#REF!</definedName>
    <definedName name="Aut_original" localSheetId="7">[3]PROJETO!#REF!</definedName>
    <definedName name="Aut_original">[3]PROJETO!#REF!</definedName>
    <definedName name="Aut_resumo" localSheetId="8">[4]RESUMO_AUT1!#REF!</definedName>
    <definedName name="Aut_resumo">[4]RESUMO_AUT1!#REF!</definedName>
    <definedName name="AVC" localSheetId="9">Bicicletário!AVC</definedName>
    <definedName name="AVC" localSheetId="8">#N/A</definedName>
    <definedName name="AVC" localSheetId="7">#N/A</definedName>
    <definedName name="AVC">[0]!AVC</definedName>
    <definedName name="azul" localSheetId="9">#REF!</definedName>
    <definedName name="azul" localSheetId="8">#REF!</definedName>
    <definedName name="azul" localSheetId="7">#REF!</definedName>
    <definedName name="azul">#REF!</definedName>
    <definedName name="AZULSINAL" localSheetId="8">#REF!</definedName>
    <definedName name="AZULSINAL">#REF!</definedName>
    <definedName name="_xlnm.Database" localSheetId="8">#REF!</definedName>
    <definedName name="_xlnm.Database">#REF!</definedName>
    <definedName name="BDI" localSheetId="8">#REF!</definedName>
    <definedName name="BDI">#REF!</definedName>
    <definedName name="BG" localSheetId="8">#REF!</definedName>
    <definedName name="BG">#REF!</definedName>
    <definedName name="BGU" localSheetId="8">#REF!</definedName>
    <definedName name="BGU">#REF!</definedName>
    <definedName name="BuiltIn_Print_Area" localSheetId="8">#REF!</definedName>
    <definedName name="BuiltIn_Print_Area">#REF!</definedName>
    <definedName name="CBU" localSheetId="8">#REF!</definedName>
    <definedName name="CBU">#REF!</definedName>
    <definedName name="CBUII" localSheetId="8">#REF!</definedName>
    <definedName name="CBUII">#REF!</definedName>
    <definedName name="CBUQB" localSheetId="8">#REF!</definedName>
    <definedName name="CBUQB">#REF!</definedName>
    <definedName name="CBUQc" localSheetId="8">#REF!</definedName>
    <definedName name="CBUQc">#REF!</definedName>
    <definedName name="CPAV" localSheetId="8">#REF!</definedName>
    <definedName name="CPAV">#REF!</definedName>
    <definedName name="d" localSheetId="8">#REF!</definedName>
    <definedName name="d">#REF!</definedName>
    <definedName name="da" localSheetId="9">Bicicletário!da</definedName>
    <definedName name="da" localSheetId="8">#N/A</definedName>
    <definedName name="da" localSheetId="7">#N/A</definedName>
    <definedName name="da">[0]!da</definedName>
    <definedName name="dadinho" localSheetId="9">#REF!</definedName>
    <definedName name="dadinho" localSheetId="8">#REF!</definedName>
    <definedName name="dadinho" localSheetId="7">#REF!</definedName>
    <definedName name="dadinho">#REF!</definedName>
    <definedName name="DADOS" localSheetId="8">#REF!</definedName>
    <definedName name="DADOS">#REF!</definedName>
    <definedName name="Data_Final" localSheetId="8">#REF!</definedName>
    <definedName name="Data_Final">#REF!</definedName>
    <definedName name="Data_Início" localSheetId="8">#REF!</definedName>
    <definedName name="Data_Início">#REF!</definedName>
    <definedName name="daV" localSheetId="9">Bicicletário!daV</definedName>
    <definedName name="daV" localSheetId="8">#N/A</definedName>
    <definedName name="daV" localSheetId="7">#N/A</definedName>
    <definedName name="daV">[0]!daV</definedName>
    <definedName name="daVIDSON" localSheetId="9">Bicicletário!daVIDSON</definedName>
    <definedName name="daVIDSON" localSheetId="8">#N/A</definedName>
    <definedName name="daVIDSON" localSheetId="7">#N/A</definedName>
    <definedName name="daVIDSON">[0]!daVIDSON</definedName>
    <definedName name="DGA" localSheetId="9">'[2]PRO-08'!#REF!</definedName>
    <definedName name="DGA" localSheetId="8">'[2]PRO-08'!#REF!</definedName>
    <definedName name="DGA" localSheetId="7">'[2]PRO-08'!#REF!</definedName>
    <definedName name="DGA">'[2]PRO-08'!#REF!</definedName>
    <definedName name="DIST" localSheetId="9">#REF!</definedName>
    <definedName name="DIST" localSheetId="8">#REF!</definedName>
    <definedName name="DIST" localSheetId="7">#REF!</definedName>
    <definedName name="DIST">#REF!</definedName>
    <definedName name="DIST1" localSheetId="8">#REF!</definedName>
    <definedName name="DIST1">#REF!</definedName>
    <definedName name="DIST10" localSheetId="8">#REF!</definedName>
    <definedName name="DIST10">#REF!</definedName>
    <definedName name="DIST2" localSheetId="8">#REF!</definedName>
    <definedName name="DIST2">#REF!</definedName>
    <definedName name="DJ" localSheetId="8">#REF!</definedName>
    <definedName name="DJ">#REF!</definedName>
    <definedName name="ECJ" localSheetId="8">#REF!</definedName>
    <definedName name="ECJ">#REF!</definedName>
    <definedName name="EJ" localSheetId="8">#REF!</definedName>
    <definedName name="EJ">#REF!</definedName>
    <definedName name="EXA" localSheetId="8">'[2]PRO-08'!#REF!</definedName>
    <definedName name="EXA">'[2]PRO-08'!#REF!</definedName>
    <definedName name="Excel_BuiltIn_Print_Area_4" localSheetId="9">#REF!</definedName>
    <definedName name="Excel_BuiltIn_Print_Area_4" localSheetId="8">#REF!</definedName>
    <definedName name="Excel_BuiltIn_Print_Area_4" localSheetId="7">#REF!</definedName>
    <definedName name="Excel_BuiltIn_Print_Area_4">#REF!</definedName>
    <definedName name="Extenso" localSheetId="9">Bicicletário!Extenso</definedName>
    <definedName name="Extenso" localSheetId="8">#N/A</definedName>
    <definedName name="Extenso" localSheetId="7">#N/A</definedName>
    <definedName name="Extenso">[0]!Extenso</definedName>
    <definedName name="fc1a" localSheetId="9">'[2]PRO-08'!#REF!</definedName>
    <definedName name="fc1a" localSheetId="8">'[2]PRO-08'!#REF!</definedName>
    <definedName name="fc1a" localSheetId="7">'[2]PRO-08'!#REF!</definedName>
    <definedName name="fc1a">'[2]PRO-08'!#REF!</definedName>
    <definedName name="FC2A" localSheetId="8">'[2]PRO-08'!#REF!</definedName>
    <definedName name="FC2A">'[2]PRO-08'!#REF!</definedName>
    <definedName name="FC3A" localSheetId="8">'[2]PRO-08'!#REF!</definedName>
    <definedName name="FC3A">'[2]PRO-08'!#REF!</definedName>
    <definedName name="hi" localSheetId="9">#REF!</definedName>
    <definedName name="hi" localSheetId="8">#REF!</definedName>
    <definedName name="hi" localSheetId="7">#REF!</definedName>
    <definedName name="hi">#REF!</definedName>
    <definedName name="IM" localSheetId="8">#REF!</definedName>
    <definedName name="IM">#REF!</definedName>
    <definedName name="Largura_da_Faixa_de_Tráfego___..........." localSheetId="8">#REF!</definedName>
    <definedName name="Largura_da_Faixa_de_Tráfego___...........">#REF!</definedName>
    <definedName name="LILASDRENA" localSheetId="8">#REF!</definedName>
    <definedName name="LILASDRENA">#REF!</definedName>
    <definedName name="Medição" localSheetId="8">#REF!</definedName>
    <definedName name="Medição">#REF!</definedName>
    <definedName name="Meu" localSheetId="8">#REF!</definedName>
    <definedName name="Meu">#REF!</definedName>
    <definedName name="módulo1.Extenso" localSheetId="9">Bicicletário!módulo1.Extenso</definedName>
    <definedName name="módulo1.Extenso" localSheetId="8">#N/A</definedName>
    <definedName name="módulo1.Extenso" localSheetId="7">#N/A</definedName>
    <definedName name="módulo1.Extenso">[0]!módulo1.Extenso</definedName>
    <definedName name="NTEI" localSheetId="9">'[2]PRO-08'!#REF!</definedName>
    <definedName name="NTEI" localSheetId="8">'[2]PRO-08'!#REF!</definedName>
    <definedName name="NTEI" localSheetId="7">'[2]PRO-08'!#REF!</definedName>
    <definedName name="NTEI">'[2]PRO-08'!#REF!</definedName>
    <definedName name="OPA" localSheetId="8">'[2]PRO-08'!#REF!</definedName>
    <definedName name="OPA">'[2]PRO-08'!#REF!</definedName>
    <definedName name="PassaExtenso" localSheetId="8">[5]!PassaExtenso</definedName>
    <definedName name="PassaExtenso">[5]!PassaExtenso</definedName>
    <definedName name="pesquisa" localSheetId="9">#REF!</definedName>
    <definedName name="pesquisa" localSheetId="8">#REF!</definedName>
    <definedName name="pesquisa" localSheetId="7">#REF!</definedName>
    <definedName name="pesquisa">#REF!</definedName>
    <definedName name="PL" localSheetId="8">#REF!</definedName>
    <definedName name="PL">#REF!</definedName>
    <definedName name="Ponte" localSheetId="9">Bicicletário!Ponte</definedName>
    <definedName name="Ponte" localSheetId="8">#N/A</definedName>
    <definedName name="Ponte" localSheetId="7">#N/A</definedName>
    <definedName name="Ponte">[0]!Ponte</definedName>
    <definedName name="Print" localSheetId="9">[6]QuQuant!#REF!</definedName>
    <definedName name="Print" localSheetId="8">[6]QuQuant!#REF!</definedName>
    <definedName name="Print" localSheetId="7">[6]QuQuant!#REF!</definedName>
    <definedName name="Print">[6]QuQuant!#REF!</definedName>
    <definedName name="Print_Area_MI" localSheetId="9">#REF!</definedName>
    <definedName name="Print_Area_MI" localSheetId="8">#REF!</definedName>
    <definedName name="Print_Area_MI" localSheetId="7">#REF!</definedName>
    <definedName name="Print_Area_MI">#REF!</definedName>
    <definedName name="qq" localSheetId="9">Bicicletário!qq</definedName>
    <definedName name="qq" localSheetId="8">#N/A</definedName>
    <definedName name="qq" localSheetId="7">#N/A</definedName>
    <definedName name="qq">[0]!qq</definedName>
    <definedName name="QQ_2" localSheetId="9">Bicicletário!QQ_2</definedName>
    <definedName name="QQ_2" localSheetId="8">#N/A</definedName>
    <definedName name="QQ_2" localSheetId="7">#N/A</definedName>
    <definedName name="QQ_2">[0]!QQ_2</definedName>
    <definedName name="RBV">[7]Teor!$C$3:$C$7</definedName>
    <definedName name="rD" localSheetId="9">Bicicletário!rD</definedName>
    <definedName name="rD" localSheetId="8">#N/A</definedName>
    <definedName name="rD" localSheetId="7">#N/A</definedName>
    <definedName name="rD">[0]!rD</definedName>
    <definedName name="REG" localSheetId="9">#REF!</definedName>
    <definedName name="REG" localSheetId="8">#REF!</definedName>
    <definedName name="REG" localSheetId="7">#REF!</definedName>
    <definedName name="REG">#REF!</definedName>
    <definedName name="REGULA" localSheetId="8">#REF!</definedName>
    <definedName name="REGULA">#REF!</definedName>
    <definedName name="RESUMO" localSheetId="9">Bicicletário!RESUMO</definedName>
    <definedName name="RESUMO" localSheetId="8">#N/A</definedName>
    <definedName name="RESUMO" localSheetId="7">#N/A</definedName>
    <definedName name="RESUMO">[0]!RESUMO</definedName>
    <definedName name="RMA" localSheetId="9">'[2]PRO-08'!#REF!</definedName>
    <definedName name="RMA" localSheetId="8">'[2]PRO-08'!#REF!</definedName>
    <definedName name="RMA" localSheetId="7">'[2]PRO-08'!#REF!</definedName>
    <definedName name="RMA">'[2]PRO-08'!#REF!</definedName>
    <definedName name="Rodovia___................" localSheetId="9">#REF!</definedName>
    <definedName name="Rodovia___................" localSheetId="8">#REF!</definedName>
    <definedName name="Rodovia___................" localSheetId="7">#REF!</definedName>
    <definedName name="Rodovia___................">#REF!</definedName>
    <definedName name="RS" localSheetId="8">#REF!</definedName>
    <definedName name="RS">#REF!</definedName>
    <definedName name="sbg" localSheetId="8">#REF!</definedName>
    <definedName name="sbg">#REF!</definedName>
    <definedName name="SBTC" localSheetId="8">#REF!</definedName>
    <definedName name="SBTC">#REF!</definedName>
    <definedName name="Teor">[7]Teor!$A$3:$A$7</definedName>
    <definedName name="_xlnm.Print_Titles" localSheetId="12">'3.1_ESCAVAÇÃO'!$1:$10</definedName>
    <definedName name="_xlnm.Print_Titles" localSheetId="13">'3.2_ATERRO'!$1:$10</definedName>
    <definedName name="_xlnm.Print_Titles" localSheetId="14">'3.4_COMPACTACAO_100%'!$1:$10</definedName>
    <definedName name="_xlnm.Print_Titles" localSheetId="15">'3.5_REFORÇO_RACHAO'!$1:$10</definedName>
    <definedName name="_xlnm.Print_Titles" localSheetId="16">'5.1_REGULARIZACAO'!$1:$10</definedName>
    <definedName name="_xlnm.Print_Titles" localSheetId="17">'5.2_MACADAME'!$1:$10</definedName>
    <definedName name="_xlnm.Print_Titles" localSheetId="18">'5.3_BASE'!$1:$10</definedName>
    <definedName name="_xlnm.Print_Titles" localSheetId="19">'5.5_IMPRIMACAO'!$1:$10</definedName>
    <definedName name="_xlnm.Print_Titles" localSheetId="20">'5.6_PINTURA LIGACAO'!$1:$10</definedName>
    <definedName name="_xlnm.Print_Titles" localSheetId="21">'5.7_CAUQ'!$1:$10</definedName>
    <definedName name="_xlnm.Print_Titles" localSheetId="22">'5.9_FRESAGEM'!$1:$10</definedName>
    <definedName name="_xlnm.Print_Titles" localSheetId="23">'6.1_CALCADA'!$1:$10</definedName>
    <definedName name="_xlnm.Print_Titles" localSheetId="32">'6.10_ALVENARIA'!$1:$10</definedName>
    <definedName name="_xlnm.Print_Titles" localSheetId="33">'6.13_GRADE'!$1:$10</definedName>
    <definedName name="_xlnm.Print_Titles" localSheetId="34">'6.14_CAIACAO'!$1:$10</definedName>
    <definedName name="_xlnm.Print_Titles" localSheetId="35">'6.15_POSTES'!$1:$10</definedName>
    <definedName name="_xlnm.Print_Titles" localSheetId="24">'6.2_PODOTATIL'!$1:$10</definedName>
    <definedName name="_xlnm.Print_Titles" localSheetId="25">'6.3_ARGAMASSA'!$1:$10</definedName>
    <definedName name="_xlnm.Print_Titles" localSheetId="26">'6.4_PAVER'!$1:$10</definedName>
    <definedName name="_xlnm.Print_Titles" localSheetId="27">'6.5_PAVER COLORIDO'!$1:$10</definedName>
    <definedName name="_xlnm.Print_Titles" localSheetId="28">'6.6_LASTRO BRITA'!$1:$10</definedName>
    <definedName name="_xlnm.Print_Titles" localSheetId="29">'6.7_CONCRETO_20MPA'!$1:$10</definedName>
    <definedName name="_xlnm.Print_Titles" localSheetId="30">'6.8_FORMAS'!$1:$10</definedName>
    <definedName name="_xlnm.Print_Titles" localSheetId="31">'6.9_AÇO'!$1:$10</definedName>
    <definedName name="_xlnm.Print_Titles" localSheetId="36">'8.1_ARVORES'!$1:$10</definedName>
    <definedName name="_xlnm.Print_Titles" localSheetId="37">'8.2_GRAMA'!$1:$10</definedName>
    <definedName name="_xlnm.Print_Titles" localSheetId="38">'9.1_SEMIPORTICO'!$1:$10</definedName>
    <definedName name="_xlnm.Print_Titles" localSheetId="47">'9.10_REMOCAO_MEIOFIO'!$1:$10</definedName>
    <definedName name="_xlnm.Print_Titles" localSheetId="48">'9.12_LIMPEZA_BUEIRO'!$1:$10</definedName>
    <definedName name="_xlnm.Print_Titles" localSheetId="57">'9.13_LIMPEZA_FINAL_OBRA'!$1:$10</definedName>
    <definedName name="_xlnm.Print_Titles" localSheetId="39">'9.2_SEMIPORTICO DUPLO'!$1:$10</definedName>
    <definedName name="_xlnm.Print_Titles" localSheetId="40">'9.3_REMOCAO_TUBO'!$1:$10</definedName>
    <definedName name="_xlnm.Print_Titles" localSheetId="41">'9.4_REMOCAO_ARVORES'!$1:$10</definedName>
    <definedName name="_xlnm.Print_Titles" localSheetId="42">'9.5_REM_PARALEL'!$1:$10</definedName>
    <definedName name="_xlnm.Print_Titles" localSheetId="43">'9.6_REM_BLOK'!$1:$10</definedName>
    <definedName name="_xlnm.Print_Titles" localSheetId="44">'9.7_DEMOL_CONCRET'!$1:$10</definedName>
    <definedName name="_xlnm.Print_Titles" localSheetId="45">'9.8_DEMOL_PISO'!$1:$10</definedName>
    <definedName name="_xlnm.Print_Titles" localSheetId="46">'9.9_DEMOL_ALVENARIA'!$1:$10</definedName>
    <definedName name="_xlnm.Print_Titles" localSheetId="8">Composições!$1:$4</definedName>
    <definedName name="_xlnm.Print_Titles" localSheetId="11">DRENAGEM!$1:$8</definedName>
    <definedName name="_xlnm.Print_Titles" localSheetId="56">'ENLEIVAMENTO E HIDRO'!$1:$8</definedName>
    <definedName name="_xlnm.Print_Titles" localSheetId="53">GABIÃO!$1:$8</definedName>
    <definedName name="_xlnm.Print_Titles" localSheetId="54">IMPRIMACAO!$1:$8</definedName>
    <definedName name="_xlnm.Print_Titles" localSheetId="6">ORCAMENTO!$1:$13</definedName>
    <definedName name="_xlnm.Print_Titles" localSheetId="55">PINTURA_LIGACAO!$1:$8</definedName>
    <definedName name="_xlnm.Print_Titles" localSheetId="10">QUADRO_QUANTIDADES!$1:$3</definedName>
    <definedName name="_xlnm.Print_Titles" localSheetId="52">REMOÇÃO_PAVIMENTO!$1:$8</definedName>
    <definedName name="_xlnm.Print_Titles" localSheetId="49">SINAL_FX_AMARELA!$1:$10</definedName>
    <definedName name="_xlnm.Print_Titles" localSheetId="50">SINAL_FX_BRANCA!$1:$10</definedName>
    <definedName name="_xlnm.Print_Titles" localSheetId="51">SINAL_TACHINHAS!$1:$10</definedName>
    <definedName name="TPM" localSheetId="9">#REF!</definedName>
    <definedName name="TPM" localSheetId="8">#REF!</definedName>
    <definedName name="TPM" localSheetId="7">#REF!</definedName>
    <definedName name="TPM">#REF!</definedName>
    <definedName name="uiyuil">[1]COMPOS1!#REF!</definedName>
    <definedName name="Vazios">[7]Teor!$B$3:$B$7</definedName>
    <definedName name="verde" localSheetId="9">#REF!</definedName>
    <definedName name="verde" localSheetId="8">#REF!</definedName>
    <definedName name="verde" localSheetId="7">#REF!</definedName>
    <definedName name="verde">#REF!</definedName>
    <definedName name="verdepav" localSheetId="8">#REF!</definedName>
    <definedName name="verdepav">#REF!</definedName>
    <definedName name="WEWRWR" localSheetId="9">Bicicletário!WEWRWR</definedName>
    <definedName name="WEWRWR" localSheetId="8">#N/A</definedName>
    <definedName name="WEWRWR" localSheetId="7">#N/A</definedName>
    <definedName name="WEWRWR">[0]!WEWRWR</definedName>
    <definedName name="x" localSheetId="9">[7]Equipamentos!#REF!</definedName>
    <definedName name="x" localSheetId="8">[7]Equipamentos!#REF!</definedName>
    <definedName name="x" localSheetId="7">[7]Equipamentos!#REF!</definedName>
    <definedName name="x">[7]Equipamentos!#REF!</definedName>
    <definedName name="XXX" localSheetId="9">Bicicletário!XXX</definedName>
    <definedName name="XXX" localSheetId="8">#N/A</definedName>
    <definedName name="XXX" localSheetId="7">#N/A</definedName>
    <definedName name="XXX">[0]!XXX</definedName>
    <definedName name="ZA" localSheetId="9">Bicicletário!ZA</definedName>
    <definedName name="ZA" localSheetId="8">#N/A</definedName>
    <definedName name="ZA" localSheetId="7">#N/A</definedName>
    <definedName name="ZA">[0]!ZA</definedName>
  </definedNames>
  <calcPr calcId="162913"/>
</workbook>
</file>

<file path=xl/calcChain.xml><?xml version="1.0" encoding="utf-8"?>
<calcChain xmlns="http://schemas.openxmlformats.org/spreadsheetml/2006/main">
  <c r="L21" i="153"/>
  <c r="L20"/>
  <c r="J28" i="160" l="1"/>
  <c r="I30" s="1"/>
  <c r="D16" s="1"/>
  <c r="G22"/>
  <c r="K22" s="1"/>
  <c r="G16"/>
  <c r="J16" s="1"/>
  <c r="I18" s="1"/>
  <c r="D14" s="1"/>
  <c r="F46" i="43" s="1"/>
  <c r="C16" i="160"/>
  <c r="B16"/>
  <c r="C15"/>
  <c r="B15"/>
  <c r="C14"/>
  <c r="B14"/>
  <c r="B13"/>
  <c r="A9"/>
  <c r="A8"/>
  <c r="A7"/>
  <c r="A6"/>
  <c r="K46" i="132"/>
  <c r="L25"/>
  <c r="M45"/>
  <c r="K47"/>
  <c r="G20" i="43"/>
  <c r="L18" i="135"/>
  <c r="L17"/>
  <c r="K11" i="152"/>
  <c r="A36" i="43"/>
  <c r="J22" i="160" l="1"/>
  <c r="I24" s="1"/>
  <c r="D15" s="1"/>
  <c r="F47" i="43" s="1"/>
  <c r="G34"/>
  <c r="G40"/>
  <c r="E34"/>
  <c r="D19" i="132"/>
  <c r="F34" i="43" s="1"/>
  <c r="C19" i="132"/>
  <c r="B19"/>
  <c r="D34" i="43" s="1"/>
  <c r="A19" i="132"/>
  <c r="A34" i="43" s="1"/>
  <c r="K45" i="132"/>
  <c r="A26" i="43"/>
  <c r="D21" i="137"/>
  <c r="J37" i="132" s="1"/>
  <c r="G19" i="43"/>
  <c r="G21" l="1"/>
  <c r="F26" i="159"/>
  <c r="F25"/>
  <c r="F27" l="1"/>
  <c r="G30" i="43" s="1"/>
  <c r="C17" i="132" l="1"/>
  <c r="E32" i="43" s="1"/>
  <c r="C16" i="132"/>
  <c r="E31" i="43" s="1"/>
  <c r="B17" i="132"/>
  <c r="D32" i="43" s="1"/>
  <c r="B16" i="132"/>
  <c r="D31" i="43" s="1"/>
  <c r="A17" i="132"/>
  <c r="A32" i="43" s="1"/>
  <c r="A16" i="132"/>
  <c r="A31" i="43" s="1"/>
  <c r="F19" i="159"/>
  <c r="F18"/>
  <c r="F17"/>
  <c r="F16"/>
  <c r="F15"/>
  <c r="F20" l="1"/>
  <c r="G27" i="43" s="1"/>
  <c r="I29" i="132" l="1"/>
  <c r="K29" s="1"/>
  <c r="J33" s="1"/>
  <c r="L33" s="1"/>
  <c r="O13" i="135"/>
  <c r="K41" i="132"/>
  <c r="C14" i="137"/>
  <c r="E21" i="43" s="1"/>
  <c r="B14" i="137"/>
  <c r="D21" i="43" s="1"/>
  <c r="A14" i="137"/>
  <c r="A21" i="43" s="1"/>
  <c r="L25" i="137"/>
  <c r="L26"/>
  <c r="F28"/>
  <c r="J28" s="1"/>
  <c r="L28" s="1"/>
  <c r="J25"/>
  <c r="J26"/>
  <c r="J27"/>
  <c r="L27" s="1"/>
  <c r="J24"/>
  <c r="L24" s="1"/>
  <c r="L22" s="1"/>
  <c r="D14" s="1"/>
  <c r="F21" i="43" s="1"/>
  <c r="D22" i="137"/>
  <c r="J36" s="1"/>
  <c r="H18"/>
  <c r="J18" s="1"/>
  <c r="O15" i="153"/>
  <c r="O16"/>
  <c r="O17"/>
  <c r="O18"/>
  <c r="O14"/>
  <c r="D42" i="43"/>
  <c r="F8" i="159"/>
  <c r="F9" s="1"/>
  <c r="G31" i="43" l="1"/>
  <c r="G22"/>
  <c r="K37" i="132"/>
  <c r="L37" s="1"/>
  <c r="L35" s="1"/>
  <c r="D17" s="1"/>
  <c r="F32" i="43" s="1"/>
  <c r="L31" i="132"/>
  <c r="D16" s="1"/>
  <c r="F31" i="43" s="1"/>
  <c r="C14" i="135"/>
  <c r="E39" i="43" s="1"/>
  <c r="B14" i="135"/>
  <c r="D39" i="43" s="1"/>
  <c r="A39"/>
  <c r="M18" i="135"/>
  <c r="M17"/>
  <c r="O18" l="1"/>
  <c r="D14" s="1"/>
  <c r="F39" i="43" s="1"/>
  <c r="A38" i="145" l="1"/>
  <c r="A37"/>
  <c r="D38" i="43" l="1"/>
  <c r="E38"/>
  <c r="F38"/>
  <c r="A38"/>
  <c r="A29" i="153"/>
  <c r="A28"/>
  <c r="B18"/>
  <c r="B17"/>
  <c r="A15"/>
  <c r="A18"/>
  <c r="A17"/>
  <c r="A16"/>
  <c r="A14"/>
  <c r="C18" i="132" l="1"/>
  <c r="C15"/>
  <c r="C14"/>
  <c r="B15"/>
  <c r="B14"/>
  <c r="A15"/>
  <c r="A14"/>
  <c r="D26" i="43"/>
  <c r="B16" i="153" s="1"/>
  <c r="M25" i="152"/>
  <c r="O25" s="1"/>
  <c r="Q25" s="1"/>
  <c r="D11" s="1"/>
  <c r="F11" s="1"/>
  <c r="M21"/>
  <c r="L17"/>
  <c r="O17" s="1"/>
  <c r="Q17" s="1"/>
  <c r="O11"/>
  <c r="Q11" s="1"/>
  <c r="D8" s="1"/>
  <c r="F8" s="1"/>
  <c r="C11"/>
  <c r="C10"/>
  <c r="C8"/>
  <c r="D9" l="1"/>
  <c r="F9" s="1"/>
  <c r="F13" s="1"/>
  <c r="G38" i="43" s="1"/>
  <c r="L21" i="152"/>
  <c r="O21" s="1"/>
  <c r="Q21" s="1"/>
  <c r="D10" s="1"/>
  <c r="F10" s="1"/>
  <c r="F43" i="43" l="1"/>
  <c r="F40"/>
  <c r="D18" l="1"/>
  <c r="B15" i="153" s="1"/>
  <c r="B13" i="132" l="1"/>
  <c r="C13"/>
  <c r="A13"/>
  <c r="B12"/>
  <c r="C12"/>
  <c r="A12"/>
  <c r="B13" i="137"/>
  <c r="C13"/>
  <c r="A13"/>
  <c r="B16"/>
  <c r="C16"/>
  <c r="A16"/>
  <c r="A15"/>
  <c r="A22" i="43" s="1"/>
  <c r="C15" i="137"/>
  <c r="E22" i="43" s="1"/>
  <c r="B15" i="137"/>
  <c r="D22" i="43" s="1"/>
  <c r="C12" i="137"/>
  <c r="E19" i="43" s="1"/>
  <c r="H14" i="137"/>
  <c r="J12"/>
  <c r="L12" s="1"/>
  <c r="B12"/>
  <c r="D19" i="43" s="1"/>
  <c r="A12" i="137"/>
  <c r="A19" i="43" s="1"/>
  <c r="L21" i="132" l="1"/>
  <c r="L17" s="1"/>
  <c r="D13" s="1"/>
  <c r="F28" i="43" s="1"/>
  <c r="L12" i="132"/>
  <c r="D12" s="1"/>
  <c r="F27" i="43" s="1"/>
  <c r="J20" i="137"/>
  <c r="L16" s="1"/>
  <c r="D13" s="1"/>
  <c r="F20" i="43" s="1"/>
  <c r="L18" i="137"/>
  <c r="L20" s="1"/>
  <c r="L14"/>
  <c r="J14"/>
  <c r="L10" s="1"/>
  <c r="D12" s="1"/>
  <c r="F19" i="43" s="1"/>
  <c r="L32" i="137" l="1"/>
  <c r="L30"/>
  <c r="D15" s="1"/>
  <c r="F22" i="43" s="1"/>
  <c r="K36" i="137" l="1"/>
  <c r="L36" s="1"/>
  <c r="L34" s="1"/>
  <c r="D16" s="1"/>
  <c r="F23" i="43" s="1"/>
  <c r="A9"/>
  <c r="B9"/>
  <c r="A10"/>
  <c r="B10"/>
  <c r="A11"/>
  <c r="B8"/>
  <c r="A8" l="1"/>
  <c r="C18" i="145"/>
  <c r="C17"/>
  <c r="C16"/>
  <c r="C15"/>
  <c r="C13"/>
  <c r="C19" l="1"/>
  <c r="C22" s="1"/>
  <c r="J8" i="43" s="1"/>
  <c r="H46" l="1"/>
  <c r="I46" s="1"/>
  <c r="H48"/>
  <c r="I48" s="1"/>
  <c r="H47"/>
  <c r="I47" s="1"/>
  <c r="I45" s="1"/>
  <c r="H34"/>
  <c r="I34" s="1"/>
  <c r="H32"/>
  <c r="I32" s="1"/>
  <c r="H31"/>
  <c r="I31" s="1"/>
  <c r="H21"/>
  <c r="I21" s="1"/>
  <c r="H39"/>
  <c r="I39" s="1"/>
  <c r="H22"/>
  <c r="I22" s="1"/>
  <c r="H19"/>
  <c r="I19" s="1"/>
  <c r="H23"/>
  <c r="I23" s="1"/>
  <c r="H38"/>
  <c r="I38" s="1"/>
  <c r="H15"/>
  <c r="A40" l="1"/>
  <c r="D40"/>
  <c r="E40"/>
  <c r="H40"/>
  <c r="I40" l="1"/>
  <c r="H37" l="1"/>
  <c r="C12" i="135"/>
  <c r="E37" i="43" s="1"/>
  <c r="B12" i="135"/>
  <c r="A12"/>
  <c r="D12" l="1"/>
  <c r="F37" i="43" l="1"/>
  <c r="I37" s="1"/>
  <c r="I36" s="1"/>
  <c r="E17" i="153" l="1"/>
  <c r="H17" l="1"/>
  <c r="J17"/>
  <c r="L17"/>
  <c r="F17"/>
  <c r="N17" l="1"/>
  <c r="E33" i="43"/>
  <c r="C15" i="138"/>
  <c r="B15"/>
  <c r="H20" i="43"/>
  <c r="H43" l="1"/>
  <c r="E43" l="1"/>
  <c r="I43"/>
  <c r="H28"/>
  <c r="H29"/>
  <c r="H30"/>
  <c r="H33"/>
  <c r="H27"/>
  <c r="H16"/>
  <c r="E15"/>
  <c r="I20" i="138"/>
  <c r="M22" s="1"/>
  <c r="D16" s="1"/>
  <c r="F16" i="43" s="1"/>
  <c r="C16" i="138"/>
  <c r="E16" i="43" s="1"/>
  <c r="B16" i="138"/>
  <c r="D16" i="43" s="1"/>
  <c r="A16" i="138"/>
  <c r="D15" i="43"/>
  <c r="B14" i="138"/>
  <c r="D14" i="43" s="1"/>
  <c r="B14" i="153" s="1"/>
  <c r="I12" i="138"/>
  <c r="M14" s="1"/>
  <c r="D15" s="1"/>
  <c r="F15" i="43" s="1"/>
  <c r="A18" i="132"/>
  <c r="I16" i="43" l="1"/>
  <c r="D37" l="1"/>
  <c r="A37"/>
  <c r="D43"/>
  <c r="A43"/>
  <c r="D23"/>
  <c r="E20"/>
  <c r="E23"/>
  <c r="D20"/>
  <c r="A20"/>
  <c r="A23"/>
  <c r="B18" i="132"/>
  <c r="D33" i="43" s="1"/>
  <c r="D30"/>
  <c r="A30" l="1"/>
  <c r="A27"/>
  <c r="A28"/>
  <c r="A29"/>
  <c r="A33"/>
  <c r="I20" l="1"/>
  <c r="M41" i="132"/>
  <c r="E30" i="43"/>
  <c r="E29"/>
  <c r="D29"/>
  <c r="E28"/>
  <c r="D28"/>
  <c r="E27"/>
  <c r="D27"/>
  <c r="D18" i="132" l="1"/>
  <c r="L23"/>
  <c r="D14" s="1"/>
  <c r="I18" i="43"/>
  <c r="I27"/>
  <c r="M29" i="132"/>
  <c r="D15" s="1"/>
  <c r="F30" i="43" s="1"/>
  <c r="F29" l="1"/>
  <c r="I29" s="1"/>
  <c r="I30"/>
  <c r="I28"/>
  <c r="F33" l="1"/>
  <c r="I33" s="1"/>
  <c r="I26" l="1"/>
  <c r="E15" i="153"/>
  <c r="E16" l="1"/>
  <c r="F15"/>
  <c r="J15"/>
  <c r="L15"/>
  <c r="H15"/>
  <c r="I15" i="43"/>
  <c r="I14" s="1"/>
  <c r="N15" i="153" l="1"/>
  <c r="L16"/>
  <c r="J16"/>
  <c r="F16"/>
  <c r="H16"/>
  <c r="E14"/>
  <c r="N16" l="1"/>
  <c r="F14"/>
  <c r="L14"/>
  <c r="J14"/>
  <c r="H14"/>
  <c r="N14" l="1"/>
  <c r="A8" i="126"/>
  <c r="B8"/>
  <c r="G12"/>
  <c r="G13"/>
  <c r="R23"/>
  <c r="S23" s="1"/>
  <c r="L29"/>
  <c r="U30"/>
  <c r="F11" i="49"/>
  <c r="F12" s="1"/>
  <c r="K11"/>
  <c r="K13"/>
  <c r="F16"/>
  <c r="F17" s="1"/>
  <c r="K16"/>
  <c r="K18"/>
  <c r="T19"/>
  <c r="F11" i="47"/>
  <c r="F14" s="1"/>
  <c r="F32" i="55" s="1"/>
  <c r="L12" i="47"/>
  <c r="L13"/>
  <c r="U14"/>
  <c r="F11" i="46"/>
  <c r="F14" s="1"/>
  <c r="F31" i="55" s="1"/>
  <c r="L13" i="46"/>
  <c r="U14"/>
  <c r="L9" i="54"/>
  <c r="G12"/>
  <c r="L12" s="1"/>
  <c r="G13"/>
  <c r="L15"/>
  <c r="U16"/>
  <c r="G11" i="52"/>
  <c r="L11" s="1"/>
  <c r="G16"/>
  <c r="L16" s="1"/>
  <c r="L19"/>
  <c r="U20"/>
  <c r="A8" i="72"/>
  <c r="B8"/>
  <c r="L12"/>
  <c r="G28"/>
  <c r="L29"/>
  <c r="A8" i="71"/>
  <c r="B8"/>
  <c r="G12"/>
  <c r="L12" s="1"/>
  <c r="G13"/>
  <c r="L29"/>
  <c r="A8" i="70"/>
  <c r="B8"/>
  <c r="G12"/>
  <c r="G28" s="1"/>
  <c r="L29"/>
  <c r="A8" i="124"/>
  <c r="B8"/>
  <c r="G12"/>
  <c r="G13"/>
  <c r="R23"/>
  <c r="S23" s="1"/>
  <c r="L29"/>
  <c r="U30"/>
  <c r="A8" i="123"/>
  <c r="B8"/>
  <c r="G28"/>
  <c r="L29"/>
  <c r="U30"/>
  <c r="A8" i="121"/>
  <c r="B8"/>
  <c r="G12"/>
  <c r="G13"/>
  <c r="R23"/>
  <c r="S23" s="1"/>
  <c r="L29"/>
  <c r="U30"/>
  <c r="A8" i="120"/>
  <c r="B8"/>
  <c r="G12"/>
  <c r="G13"/>
  <c r="R23"/>
  <c r="S23" s="1"/>
  <c r="L29"/>
  <c r="U30"/>
  <c r="A8" i="119"/>
  <c r="B8"/>
  <c r="G12"/>
  <c r="G13"/>
  <c r="R23"/>
  <c r="S23" s="1"/>
  <c r="L29"/>
  <c r="U30"/>
  <c r="A8" i="118"/>
  <c r="B8"/>
  <c r="G12"/>
  <c r="G13"/>
  <c r="R23"/>
  <c r="S23" s="1"/>
  <c r="L29"/>
  <c r="U30"/>
  <c r="A8" i="117"/>
  <c r="B8"/>
  <c r="G12"/>
  <c r="G28" s="1"/>
  <c r="R23"/>
  <c r="S23" s="1"/>
  <c r="L29"/>
  <c r="U30"/>
  <c r="A8" i="116"/>
  <c r="B8"/>
  <c r="G28"/>
  <c r="L29"/>
  <c r="U30"/>
  <c r="A8" i="115"/>
  <c r="B8"/>
  <c r="L12"/>
  <c r="G28"/>
  <c r="L29"/>
  <c r="U30"/>
  <c r="A8" i="114"/>
  <c r="B8"/>
  <c r="G28"/>
  <c r="L29"/>
  <c r="U30"/>
  <c r="A8" i="113"/>
  <c r="B8"/>
  <c r="G28"/>
  <c r="L29"/>
  <c r="U30"/>
  <c r="A8" i="112"/>
  <c r="B8"/>
  <c r="R23"/>
  <c r="S23" s="1"/>
  <c r="G28"/>
  <c r="L29"/>
  <c r="U30"/>
  <c r="A8" i="111"/>
  <c r="B8"/>
  <c r="G29"/>
  <c r="L30"/>
  <c r="U31"/>
  <c r="A8" i="109"/>
  <c r="B8"/>
  <c r="G29"/>
  <c r="L30"/>
  <c r="U31"/>
  <c r="A8" i="108"/>
  <c r="B8"/>
  <c r="G12"/>
  <c r="G13"/>
  <c r="G14"/>
  <c r="G15"/>
  <c r="R23"/>
  <c r="S23" s="1"/>
  <c r="L29"/>
  <c r="U30"/>
  <c r="A8" i="107"/>
  <c r="B8"/>
  <c r="G12"/>
  <c r="G28" s="1"/>
  <c r="R23"/>
  <c r="S23" s="1"/>
  <c r="L29"/>
  <c r="U30"/>
  <c r="A8" i="106"/>
  <c r="B8"/>
  <c r="G12"/>
  <c r="G13"/>
  <c r="R23"/>
  <c r="S23" s="1"/>
  <c r="L29"/>
  <c r="U30"/>
  <c r="A8" i="105"/>
  <c r="B8"/>
  <c r="R23"/>
  <c r="S23" s="1"/>
  <c r="G28"/>
  <c r="L29"/>
  <c r="U30"/>
  <c r="A8" i="104"/>
  <c r="B8"/>
  <c r="G12"/>
  <c r="L12" s="1"/>
  <c r="P12"/>
  <c r="Q12" s="1"/>
  <c r="S12"/>
  <c r="G13"/>
  <c r="P13"/>
  <c r="Q13" s="1"/>
  <c r="S13"/>
  <c r="G14"/>
  <c r="G15"/>
  <c r="R23"/>
  <c r="S23" s="1"/>
  <c r="L29"/>
  <c r="U30"/>
  <c r="A8" i="103"/>
  <c r="B8"/>
  <c r="L12"/>
  <c r="G28"/>
  <c r="L29"/>
  <c r="U30"/>
  <c r="A8" i="102"/>
  <c r="B8"/>
  <c r="G12"/>
  <c r="G13"/>
  <c r="L29"/>
  <c r="U30"/>
  <c r="A8" i="101"/>
  <c r="B8"/>
  <c r="G12"/>
  <c r="P12"/>
  <c r="Q12" s="1"/>
  <c r="S12"/>
  <c r="G13"/>
  <c r="P13"/>
  <c r="Q13" s="1"/>
  <c r="S13"/>
  <c r="R23"/>
  <c r="S23" s="1"/>
  <c r="L29"/>
  <c r="U30"/>
  <c r="A8" i="100"/>
  <c r="B8"/>
  <c r="G12"/>
  <c r="P12"/>
  <c r="Q12" s="1"/>
  <c r="S12"/>
  <c r="G13"/>
  <c r="P13"/>
  <c r="Q13" s="1"/>
  <c r="S13"/>
  <c r="R23"/>
  <c r="S23" s="1"/>
  <c r="L29"/>
  <c r="U30"/>
  <c r="A8" i="99"/>
  <c r="B8"/>
  <c r="G12"/>
  <c r="P12"/>
  <c r="Q12" s="1"/>
  <c r="S12"/>
  <c r="G13"/>
  <c r="P13"/>
  <c r="Q13" s="1"/>
  <c r="S13"/>
  <c r="R23"/>
  <c r="S23" s="1"/>
  <c r="L29"/>
  <c r="U30"/>
  <c r="A8" i="98"/>
  <c r="B8"/>
  <c r="G12"/>
  <c r="P12"/>
  <c r="Q12" s="1"/>
  <c r="S12"/>
  <c r="G13"/>
  <c r="P13"/>
  <c r="Q13" s="1"/>
  <c r="S13"/>
  <c r="R23"/>
  <c r="S23" s="1"/>
  <c r="L29"/>
  <c r="U30"/>
  <c r="A8" i="97"/>
  <c r="B8"/>
  <c r="G12"/>
  <c r="L12" s="1"/>
  <c r="P12"/>
  <c r="Q12" s="1"/>
  <c r="G13"/>
  <c r="P13"/>
  <c r="Q13" s="1"/>
  <c r="R23"/>
  <c r="S23" s="1"/>
  <c r="L29"/>
  <c r="U30"/>
  <c r="A8" i="95"/>
  <c r="B8"/>
  <c r="G12"/>
  <c r="L12" s="1"/>
  <c r="O18"/>
  <c r="P18" s="1"/>
  <c r="L28"/>
  <c r="U29"/>
  <c r="A8" i="96"/>
  <c r="B8"/>
  <c r="G12"/>
  <c r="L12" s="1"/>
  <c r="N12"/>
  <c r="G13"/>
  <c r="N13"/>
  <c r="L29"/>
  <c r="U30"/>
  <c r="A8" i="94"/>
  <c r="B8"/>
  <c r="G12"/>
  <c r="L12" s="1"/>
  <c r="G13"/>
  <c r="L29"/>
  <c r="U30"/>
  <c r="A8" i="93"/>
  <c r="B8"/>
  <c r="G12"/>
  <c r="G13"/>
  <c r="G14"/>
  <c r="L29"/>
  <c r="U30"/>
  <c r="A8" i="92"/>
  <c r="B8"/>
  <c r="G12"/>
  <c r="L12" s="1"/>
  <c r="G13"/>
  <c r="G14"/>
  <c r="L29"/>
  <c r="U30"/>
  <c r="A8" i="91"/>
  <c r="B8"/>
  <c r="G12"/>
  <c r="L12" s="1"/>
  <c r="G13"/>
  <c r="G14"/>
  <c r="L29"/>
  <c r="U30"/>
  <c r="A8" i="90"/>
  <c r="B8"/>
  <c r="G12"/>
  <c r="L12" s="1"/>
  <c r="G13"/>
  <c r="G14"/>
  <c r="L29"/>
  <c r="U30"/>
  <c r="A8" i="89"/>
  <c r="B8"/>
  <c r="G12"/>
  <c r="L12" s="1"/>
  <c r="G13"/>
  <c r="N13"/>
  <c r="G14"/>
  <c r="N14"/>
  <c r="L29"/>
  <c r="U30"/>
  <c r="A8" i="88"/>
  <c r="B8"/>
  <c r="G12"/>
  <c r="L12" s="1"/>
  <c r="G13"/>
  <c r="G14"/>
  <c r="L29"/>
  <c r="U30"/>
  <c r="A8" i="87"/>
  <c r="B8"/>
  <c r="G12"/>
  <c r="G13"/>
  <c r="G14"/>
  <c r="L29"/>
  <c r="U30"/>
  <c r="A8" i="36"/>
  <c r="B8"/>
  <c r="G12"/>
  <c r="L12" s="1"/>
  <c r="G13"/>
  <c r="G14"/>
  <c r="L29"/>
  <c r="U30"/>
  <c r="G11" i="51"/>
  <c r="L11" s="1"/>
  <c r="G15"/>
  <c r="G16" s="1"/>
  <c r="G21"/>
  <c r="F37" i="55" s="1"/>
  <c r="L22" i="51"/>
  <c r="G26"/>
  <c r="F35" i="55" s="1"/>
  <c r="F34" s="1"/>
  <c r="L27" i="51"/>
  <c r="L28"/>
  <c r="G31"/>
  <c r="G32" s="1"/>
  <c r="F50" i="55" s="1"/>
  <c r="L33" i="51"/>
  <c r="F16" i="55"/>
  <c r="F17"/>
  <c r="F19"/>
  <c r="F18" s="1"/>
  <c r="F20"/>
  <c r="F21"/>
  <c r="F24"/>
  <c r="F30"/>
  <c r="F38"/>
  <c r="F39"/>
  <c r="F52"/>
  <c r="G18" i="52" l="1"/>
  <c r="F26" i="55" s="1"/>
  <c r="F68"/>
  <c r="G28" i="71"/>
  <c r="N14" i="96"/>
  <c r="G28" i="121"/>
  <c r="G13" i="52"/>
  <c r="F27" i="55" s="1"/>
  <c r="G14" i="54"/>
  <c r="F57" i="55" s="1"/>
  <c r="G28" i="99"/>
  <c r="G28" i="104"/>
  <c r="G12" i="51"/>
  <c r="F45" i="55" s="1"/>
  <c r="G28" i="87"/>
  <c r="G27" i="95"/>
  <c r="G28" i="102"/>
  <c r="G28" i="88"/>
  <c r="G28" i="94"/>
  <c r="G28" i="101"/>
  <c r="G28" i="106"/>
  <c r="G28" i="89"/>
  <c r="G28" i="93"/>
  <c r="G28" i="96"/>
  <c r="G28" i="98"/>
  <c r="G28" i="100"/>
  <c r="L12" i="102"/>
  <c r="L12" i="70"/>
  <c r="G28" i="91"/>
  <c r="G28" i="92"/>
  <c r="L12" i="99"/>
  <c r="L12" i="101"/>
  <c r="G28" i="108"/>
  <c r="G28" i="120"/>
  <c r="G28" i="126"/>
  <c r="F22" i="55"/>
  <c r="F23" s="1"/>
  <c r="G28" i="36"/>
  <c r="F29" i="55" s="1"/>
  <c r="G28" i="97"/>
  <c r="L12" i="98"/>
  <c r="L12" i="100"/>
  <c r="G28" i="118"/>
  <c r="G28" i="119"/>
  <c r="G28" i="124"/>
  <c r="L12" i="87"/>
  <c r="L12" i="93"/>
  <c r="G11" i="46"/>
  <c r="G11" i="47"/>
  <c r="G28" i="90"/>
  <c r="F67" i="55"/>
  <c r="G14" i="46" l="1"/>
  <c r="F61" i="55" s="1"/>
  <c r="F62" s="1"/>
  <c r="L11" i="46"/>
  <c r="G14" i="47"/>
  <c r="F63" i="55" s="1"/>
  <c r="F64" s="1"/>
  <c r="L11" i="47"/>
  <c r="I42" i="43" l="1"/>
  <c r="E18" i="153" l="1"/>
  <c r="E20" s="1"/>
  <c r="I50" i="43"/>
  <c r="J18" s="1"/>
  <c r="H18" i="153" l="1"/>
  <c r="H20" s="1"/>
  <c r="L18"/>
  <c r="F18"/>
  <c r="F20" s="1"/>
  <c r="F21" s="1"/>
  <c r="J18"/>
  <c r="J45" i="43"/>
  <c r="J36"/>
  <c r="J14"/>
  <c r="J42"/>
  <c r="J26"/>
  <c r="J20" i="153"/>
  <c r="K20" s="1"/>
  <c r="E21"/>
  <c r="H21" l="1"/>
  <c r="G20"/>
  <c r="G21" s="1"/>
  <c r="I20"/>
  <c r="N18"/>
  <c r="N20" s="1"/>
  <c r="O20" s="1"/>
  <c r="J50" i="43"/>
  <c r="J21" i="153"/>
  <c r="I21" l="1"/>
  <c r="K21" s="1"/>
  <c r="M20"/>
  <c r="M21" l="1"/>
</calcChain>
</file>

<file path=xl/sharedStrings.xml><?xml version="1.0" encoding="utf-8"?>
<sst xmlns="http://schemas.openxmlformats.org/spreadsheetml/2006/main" count="2664" uniqueCount="607">
  <si>
    <t>Início</t>
  </si>
  <si>
    <t>Fim</t>
  </si>
  <si>
    <t>OBSERVAÇÕES</t>
  </si>
  <si>
    <t>PLANILHA RESUMO DE SERVIÇOS</t>
  </si>
  <si>
    <t>CONTRATO:</t>
  </si>
  <si>
    <t>FIRMA:</t>
  </si>
  <si>
    <t>TRECHO:</t>
  </si>
  <si>
    <t>TEOR FAIXA B</t>
  </si>
  <si>
    <t>TEOR FAIXA 4B</t>
  </si>
  <si>
    <t>TEOR FAIXA FINA</t>
  </si>
  <si>
    <t>ADOTADA 48MP</t>
  </si>
  <si>
    <t>TEOR PROJ.</t>
  </si>
  <si>
    <t>CONSIDERANDO TEOR DE PROJETO</t>
  </si>
  <si>
    <t>QUANTIDADES</t>
  </si>
  <si>
    <t>LD</t>
  </si>
  <si>
    <t>Localização</t>
  </si>
  <si>
    <t>MEDIÇÃO</t>
  </si>
  <si>
    <t>VOLUME (m³)</t>
  </si>
  <si>
    <t>LADO</t>
  </si>
  <si>
    <t>IMPRIMAÇÃO</t>
  </si>
  <si>
    <t>PINTURA DE LIGAÇÃO</t>
  </si>
  <si>
    <t>COMPRIMENTO (m)</t>
  </si>
  <si>
    <t>LARGURA (m)</t>
  </si>
  <si>
    <t>ESPESSURA (m)</t>
  </si>
  <si>
    <t>Código</t>
  </si>
  <si>
    <t>Un</t>
  </si>
  <si>
    <t xml:space="preserve"> CONTRATO ORIGINAL</t>
  </si>
  <si>
    <t>Quantidade</t>
  </si>
  <si>
    <t>Custo Parcial (R$)</t>
  </si>
  <si>
    <t>TERRAPLANAGEM</t>
  </si>
  <si>
    <t>M³</t>
  </si>
  <si>
    <t>PAVIMENTAÇÃO</t>
  </si>
  <si>
    <t>CAMADA DE MACADAME SECO</t>
  </si>
  <si>
    <t>REMOÇÃO DE PAVIMENTO DE CBUQ</t>
  </si>
  <si>
    <t>REMOÇÃO DE CAMADA GRANULAR</t>
  </si>
  <si>
    <t>M²</t>
  </si>
  <si>
    <t>T</t>
  </si>
  <si>
    <t>DRENAGEM</t>
  </si>
  <si>
    <t>DRENO TIPO I-EXECUÇÃO</t>
  </si>
  <si>
    <t>M</t>
  </si>
  <si>
    <t>UNID</t>
  </si>
  <si>
    <t>SINALIZAÇÃO</t>
  </si>
  <si>
    <t>PINTURA DE FAIXA HORIZONTAL COM TINTA ACRILICA BRANCA</t>
  </si>
  <si>
    <t>OBRAS COMPLEMENTARES</t>
  </si>
  <si>
    <t>FORNECIMENTIO DE MATERIAL ASFÁLTICO</t>
  </si>
  <si>
    <t>AQUISIÇÃO DE ASFALTO DILUIDO CM 30</t>
  </si>
  <si>
    <t>TRANSPORTE DE ASFALTO DILUIDO CM 30</t>
  </si>
  <si>
    <t>AQUISIÇÃO DE EMULSÃO ASFALTICA RR-2C</t>
  </si>
  <si>
    <t>TRANSPORTE DE EMULSÃO ASFALTICA RR-2C</t>
  </si>
  <si>
    <t>LIMPEZA DE BUEIRO</t>
  </si>
  <si>
    <t>ÁREA (m)</t>
  </si>
  <si>
    <t>ASFALTO DILUÍDO CM-30</t>
  </si>
  <si>
    <t>ASFALTO DILUÍDO RR-2C</t>
  </si>
  <si>
    <t xml:space="preserve">VALOR TOTAL </t>
  </si>
  <si>
    <t>TOTAL</t>
  </si>
  <si>
    <t>BSTC Ø 60 CM</t>
  </si>
  <si>
    <t>BSTC Ø 80 CM</t>
  </si>
  <si>
    <t>VOLUME ESCAVAÇÃO (m³)</t>
  </si>
  <si>
    <t>SARJETA</t>
  </si>
  <si>
    <t>DRENO PROFUNDO</t>
  </si>
  <si>
    <t>REMOÇÃO DE CBUQ</t>
  </si>
  <si>
    <t>COMPACTAÇÃO DE ATERROS 100% PROCTOR NORMAL</t>
  </si>
  <si>
    <t>COMPACTAÇÃO DE ATERROS 95% PROCTOR NORMAL</t>
  </si>
  <si>
    <t>DESMATAMENTO E LIMPEZA DO TERRENO - CONDIÇÃO 1</t>
  </si>
  <si>
    <t>DESMATAMENTO E LIMPEZA DO TERRENO - CONDIÇÃO 2</t>
  </si>
  <si>
    <t>REGULARIZAÇÃO DE PISTA</t>
  </si>
  <si>
    <t>CAMADA DE BRITA GRADUADA</t>
  </si>
  <si>
    <t>SARJETA TRIANGULAR DE CONCRETO  -  TIPO I</t>
  </si>
  <si>
    <t>BOCA PARA BSTC D=60 CM - TIPO DEINFRA, NORMAL</t>
  </si>
  <si>
    <t>BOCA PARA BSTC D=80 CM - TIPO DEINFRA, NORMAL</t>
  </si>
  <si>
    <t>CORPO DE BSTC D=60 CM COM LASTRO DE BRITA</t>
  </si>
  <si>
    <t>CORPO DE BSTC D=80 CM COM LASTRO DE BRITA - TUBO PA 2</t>
  </si>
  <si>
    <t>ESC. MEC. DE VALAS P/OBRAS DE ARTE CORRENTES EM SOLO</t>
  </si>
  <si>
    <t>SAIDA PARA DRENOS PROFUNDOS - TIPO U</t>
  </si>
  <si>
    <t>ESCAV. VALAS P/ DRENAGEM PROFUNDA EM  SOLO</t>
  </si>
  <si>
    <t>CAIXA COLETORA DE ALVENARIA P/BSTC D= 60CM</t>
  </si>
  <si>
    <t>CAIXA COLETORA DE ALVENARIA P/BSTC D= 80CM</t>
  </si>
  <si>
    <t>MEIO FIO DE CONCRETO SIMPLES PRÉ-FABRICADO(15X30X100CM)</t>
  </si>
  <si>
    <t>ENLEIVAMENTO PARA CANTEIROS - GRAMA COMERCIAL</t>
  </si>
  <si>
    <t xml:space="preserve">FORNEC. TRANSP. E PLANTIO DE MUDAS DE ÁRVORES  SELECIONADAS - 80 A 100CM </t>
  </si>
  <si>
    <t>86+10</t>
  </si>
  <si>
    <t>89+10</t>
  </si>
  <si>
    <t>RODOVIA: OSVALDO REIS</t>
  </si>
  <si>
    <t>91+00</t>
  </si>
  <si>
    <t>PISTA ROLAMENTO</t>
  </si>
  <si>
    <t>ESCAVAÇÃO CARGA E TRANSPORTE DE SOLO DMT&lt;= 50 m</t>
  </si>
  <si>
    <t>ENROCAMENTO DE PEDRA JOGADA COM PEDRA DO PRIMÁRIO -  EXECUÇÃO</t>
  </si>
  <si>
    <t>CARGA E TRANSPORTE DE CAMADA VEGETAL</t>
  </si>
  <si>
    <t>PISTA ROLAMENTO EXISTENTE</t>
  </si>
  <si>
    <t>ENLEIVAMENTO DE GRAMA</t>
  </si>
  <si>
    <t>TALUDES</t>
  </si>
  <si>
    <t>GABIÃO CAIXA PVC H=1,00m</t>
  </si>
  <si>
    <t>DESCIDA D'AGUA EM ATERROS  -  TIPO DD-2</t>
  </si>
  <si>
    <t>CAIXA DE AMORTECIMENTO PARA DESCIDA D'AGUA TIPO DDV</t>
  </si>
  <si>
    <t>DISSIPADOR DE ENERGIA</t>
  </si>
  <si>
    <t>MEIO-FIO</t>
  </si>
  <si>
    <t>GABIÃO CAIXA PVC H=1,0M</t>
  </si>
  <si>
    <t>EXECUÇÃO DE DRENO COM MANTA GEOTEXTIL 200G/M2</t>
  </si>
  <si>
    <t>73881/001 SINAPI</t>
  </si>
  <si>
    <t>ESCAVAÇÃO, CARGA E TRANSPORTE DE SOLO DE JAZIDA</t>
  </si>
  <si>
    <t>84+00</t>
  </si>
  <si>
    <t>Talude</t>
  </si>
  <si>
    <t>Gabião</t>
  </si>
  <si>
    <t>GABIÃO</t>
  </si>
  <si>
    <t>CONTRA FORTE</t>
  </si>
  <si>
    <t>PLACA DE OBRA EM CHAPA DE AÇO GALVANIZADO</t>
  </si>
  <si>
    <t>ALUGUEL CONTAINER/ESCRIT./WC C/ 1 VASO / 1 LAV. / 1 MIC. / 4 CHUV. LARG.=2,20M COMPR.=6,20M ALT.=2,50M CHAPAS AÇO C/ NERV. TRAPEZ. FORRO C/ ISOL. TERMO-ACUST. CHASSIS REFORÇ. PISO COMPENS. NAVAL INCL. INST. REDE ELETR./HIDRO-SANIT. EXCL. TRANSP./CARGA/DESCARGA</t>
  </si>
  <si>
    <t>INST./LIGAÇÃO PROVISÓRIA ELÉTRICA BAIXA TENSÃO P/ CANTEIRO DE OBRA, M3-CHAVE 100A CARGA 3KWH, 20CV EXCL. FORN. MEDIDOR</t>
  </si>
  <si>
    <t>INSTALAÇÃO PROVISÓRIA DE ÁGUA</t>
  </si>
  <si>
    <t>LOCAÇÃO DA OBRA, COM USO DE EQUIPAMENTOS TOPOGRÁFICOS, INCLUSIVE TOPÓGRAFO E NIVELADOR</t>
  </si>
  <si>
    <t>CONE DE SINALIZAÇÃO MÉDIO DE BORRACHA</t>
  </si>
  <si>
    <t>INSTALAÇÃO DE GAMBIARRA PARA SINALIZAÇÃO, COM 20M, INCLUINDO LÂMPADA, BOCAL E BALDE A CADA 2M</t>
  </si>
  <si>
    <t>ISOLAMENTO DE OBRA COM TELA PLASTICA COM MALHA DE 5MM E ESTRUTURA DE MADEIRA PONTALETEADA</t>
  </si>
  <si>
    <t>TAPUME DE CHAPA DE MADEIRA COMPENSADA, E= 6MM, COM PINTURA A CAL E REAPROVEITAMENTO DE 2X</t>
  </si>
  <si>
    <t>INSTALAÇÕES SANITÁRIAS PROVISÓRIAS</t>
  </si>
  <si>
    <t>m²</t>
  </si>
  <si>
    <t>mês</t>
  </si>
  <si>
    <t>un</t>
  </si>
  <si>
    <t>m</t>
  </si>
  <si>
    <t>unid.</t>
  </si>
  <si>
    <t>C35.25.10.05.010</t>
  </si>
  <si>
    <t>I-4817</t>
  </si>
  <si>
    <t>C35.25.10.10.020  IPPUJ</t>
  </si>
  <si>
    <t>Nº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</si>
  <si>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</si>
  <si>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</si>
  <si>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</si>
  <si>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</si>
  <si>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</si>
  <si>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</si>
  <si>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</si>
  <si>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</si>
  <si>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</si>
  <si>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</si>
  <si>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</si>
  <si>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</si>
  <si>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</si>
  <si>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</si>
  <si>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</si>
  <si>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</si>
  <si>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</si>
  <si>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</si>
  <si>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</si>
  <si>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</si>
  <si>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</si>
  <si>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</si>
  <si>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</si>
  <si>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</si>
  <si>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</si>
  <si>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</si>
  <si>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</si>
  <si>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</si>
  <si>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</si>
  <si>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</si>
  <si>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</si>
  <si>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</si>
  <si>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</si>
  <si>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</si>
  <si>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</si>
  <si>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</si>
  <si>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</si>
  <si>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</si>
  <si>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</si>
  <si>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</si>
  <si>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</si>
  <si>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</si>
  <si>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6.3</t>
  </si>
  <si>
    <t>6.4</t>
  </si>
  <si>
    <t>7.3</t>
  </si>
  <si>
    <t>7.4</t>
  </si>
  <si>
    <t>7.5</t>
  </si>
  <si>
    <t>7.6</t>
  </si>
  <si>
    <t>6.5</t>
  </si>
  <si>
    <t>REMOÇÃO E RELOCALIZAÇÃO DE POSTES</t>
  </si>
  <si>
    <t>TOTAL DA OBRA</t>
  </si>
  <si>
    <t>CAIXA COLETORA COM BOCA DE LOBO TIPO C1 COM H=2,0 M</t>
  </si>
  <si>
    <t>4.17</t>
  </si>
  <si>
    <t>BARREIRA DE SILTAGEM - EXECUÇÃO</t>
  </si>
  <si>
    <t>C-74209/001 SINAPI</t>
  </si>
  <si>
    <t>C-73960/001 SINAPI</t>
  </si>
  <si>
    <t>C-73847/002 SINAPI</t>
  </si>
  <si>
    <t>C-73686 SINAPI</t>
  </si>
  <si>
    <t>C-73683 SINAPI</t>
  </si>
  <si>
    <t>C-85424 SINAPI</t>
  </si>
  <si>
    <t>74220/001 SINAPI</t>
  </si>
  <si>
    <t>50015 DEINFRA</t>
  </si>
  <si>
    <t>52126 DEINFRA</t>
  </si>
  <si>
    <t>52025 DEINFRA</t>
  </si>
  <si>
    <t>52005 DEINFRA</t>
  </si>
  <si>
    <t>51980 DEINFRA</t>
  </si>
  <si>
    <t>50000 DEINFRA</t>
  </si>
  <si>
    <t>50001 DEINFRA</t>
  </si>
  <si>
    <t>52151 DEINFRA</t>
  </si>
  <si>
    <t>48080 DEINFRA</t>
  </si>
  <si>
    <t>82200 DEINFRA</t>
  </si>
  <si>
    <t>82050 DEINFRA</t>
  </si>
  <si>
    <t>53130 DEINFRA</t>
  </si>
  <si>
    <t>53190 DEINFRA</t>
  </si>
  <si>
    <t>53300 DEINFRA</t>
  </si>
  <si>
    <t>53310 DEINFRA</t>
  </si>
  <si>
    <t>55005 DEINFRA</t>
  </si>
  <si>
    <t>59650 DEINFRA</t>
  </si>
  <si>
    <t>61350 DEINFRA</t>
  </si>
  <si>
    <t>55450 DEINFRA</t>
  </si>
  <si>
    <t>66100 DEINFRA</t>
  </si>
  <si>
    <t>66110 DEINFRA</t>
  </si>
  <si>
    <t>95218 DEINFRA</t>
  </si>
  <si>
    <t>95220 DEINFRA</t>
  </si>
  <si>
    <t>95240 DEINFRA</t>
  </si>
  <si>
    <t>95250 DEINFRA</t>
  </si>
  <si>
    <t>56550 DEINFRA</t>
  </si>
  <si>
    <t>65005 DEINFRA</t>
  </si>
  <si>
    <t>49020 DEINFRA</t>
  </si>
  <si>
    <t>58150 DEINFRA</t>
  </si>
  <si>
    <t>57750 DEINFRA</t>
  </si>
  <si>
    <t>95370 DEINFRA</t>
  </si>
  <si>
    <t>56301 DEINFRA</t>
  </si>
  <si>
    <t>80400 DEINFRA</t>
  </si>
  <si>
    <t>80305 DEINFRA</t>
  </si>
  <si>
    <t>80302 DEINFRA</t>
  </si>
  <si>
    <t>50004 DEINFRA</t>
  </si>
  <si>
    <t>82660 DEINFRA</t>
  </si>
  <si>
    <t>81700 DEINFRA</t>
  </si>
  <si>
    <t>53510 DEINFRA</t>
  </si>
  <si>
    <t>53511 DEINFRA</t>
  </si>
  <si>
    <t>53560 DEINFRA</t>
  </si>
  <si>
    <t>53561 DEINFRA</t>
  </si>
  <si>
    <t>CONCRETO FCK 20 MPA COM BRITA COMERCIAL - CONFECÇÃO, LANÇAMENTO E CURA</t>
  </si>
  <si>
    <t>65208 DEINFRA</t>
  </si>
  <si>
    <t>FORMAS COMUNS DE MADEIRA COM REAPROVEITAMENTO DE DUAS</t>
  </si>
  <si>
    <t>45290 DEINFRA</t>
  </si>
  <si>
    <t>ARMADURA AÇO CA-50 FORNECIMENTO DOBRAGEM E COLOCAÇÃO</t>
  </si>
  <si>
    <t>KG</t>
  </si>
  <si>
    <t>6.7</t>
  </si>
  <si>
    <t>6.8</t>
  </si>
  <si>
    <t>6.9</t>
  </si>
  <si>
    <t>8.1</t>
  </si>
  <si>
    <t>8.2</t>
  </si>
  <si>
    <t>8.3</t>
  </si>
  <si>
    <t>PROJETO</t>
  </si>
  <si>
    <t>9.1</t>
  </si>
  <si>
    <t>INSTALAÇÃO DE CANTEIROS E SERVIÇOS PRELIMINARES</t>
  </si>
  <si>
    <t>CORTE DE ASFALTO ESP.: 3CM COM CORTADORA DE PISO A GASOLINA INCLUINDO: OPERADOR, ALUGUEL DE MÁQUINA, DISCO E GASOLINA.</t>
  </si>
  <si>
    <t>3.7</t>
  </si>
  <si>
    <t>C35.45.20.25.005 IPPUJ</t>
  </si>
  <si>
    <t>PROJETO AS BUILT (ACIMA DE 500M2)</t>
  </si>
  <si>
    <t>LIC.2010/25799 BANCO DO BRASIL</t>
  </si>
  <si>
    <t>84+15</t>
  </si>
  <si>
    <t>90+08</t>
  </si>
  <si>
    <t>84+13</t>
  </si>
  <si>
    <t>VALOR TOTAL</t>
  </si>
  <si>
    <t>84+10</t>
  </si>
  <si>
    <t>91+10</t>
  </si>
  <si>
    <t>ESTACA 84+00 A 91+00 LD</t>
  </si>
  <si>
    <t>OBS.: A CAPA ASFÁLTICA FICARÁ A CARGO DA SECRETARIA MUNICIPAL DE OBRAS (SMO).</t>
  </si>
  <si>
    <t>PAISAGISMO E MEIO AMBIENTE</t>
  </si>
  <si>
    <t>80350 DEINFRA</t>
  </si>
  <si>
    <t>HIDROSSEMEADURA</t>
  </si>
  <si>
    <t>CALÇADA BORDO DE PISTA</t>
  </si>
  <si>
    <t>8.4</t>
  </si>
  <si>
    <t>QUADRO DE QUANTIDADES</t>
  </si>
  <si>
    <t>ESPECIFICAÇÕES</t>
  </si>
  <si>
    <t>DISCRIMINAÇÃO</t>
  </si>
  <si>
    <t>M³XKM</t>
  </si>
  <si>
    <t>BDI:</t>
  </si>
  <si>
    <t>OBRA: REVITALIZAÇÃO CAMINHO DE XINXIANG</t>
  </si>
  <si>
    <t>0+00</t>
  </si>
  <si>
    <t>ÁREA (m²)</t>
  </si>
  <si>
    <t>VOLUME TOTAL</t>
  </si>
  <si>
    <t>E</t>
  </si>
  <si>
    <t>D</t>
  </si>
  <si>
    <t>ESTACA 0+00 A 150+00 LE/LD</t>
  </si>
  <si>
    <t>CÓDIGO</t>
  </si>
  <si>
    <t>SERVIÇO</t>
  </si>
  <si>
    <t>EX</t>
  </si>
  <si>
    <t>0+160</t>
  </si>
  <si>
    <t>FAIXA SIMPLES NO EIXO</t>
  </si>
  <si>
    <t>FAIXA SIMPLES NO BORDO ESQUERDO</t>
  </si>
  <si>
    <t>FAIXA SIMPLES NO BORDO DIREITO</t>
  </si>
  <si>
    <t>QUANTIDADE (UND)</t>
  </si>
  <si>
    <t>TACHINHAS A CADA 6 METROS NO BORDO</t>
  </si>
  <si>
    <t>D/E</t>
  </si>
  <si>
    <t>ESTACA 0 A 43+10</t>
  </si>
  <si>
    <t>ALTURA (m)</t>
  </si>
  <si>
    <t>20+00</t>
  </si>
  <si>
    <t>43+00</t>
  </si>
  <si>
    <t>18+10</t>
  </si>
  <si>
    <t>43+10</t>
  </si>
  <si>
    <t>PINTURA DE LIGAÇÃO C/ RR-2C</t>
  </si>
  <si>
    <t>17+10</t>
  </si>
  <si>
    <t>43+15</t>
  </si>
  <si>
    <t>FRESAGEM DA PISTA EXISTENTE</t>
  </si>
  <si>
    <t>CAMADA ASFÁLTICA</t>
  </si>
  <si>
    <t>(EXECUTAR EM DUAS CAMADAS DE 5,0CM)</t>
  </si>
  <si>
    <t>(DUAS PINTURAS)</t>
  </si>
  <si>
    <t>(x2)</t>
  </si>
  <si>
    <t>17+00</t>
  </si>
  <si>
    <t>18+3</t>
  </si>
  <si>
    <t>18+00</t>
  </si>
  <si>
    <t>24+00</t>
  </si>
  <si>
    <t>21+10</t>
  </si>
  <si>
    <t>ALARGAMENTO LADO DIREITO</t>
  </si>
  <si>
    <t>CANTEIRO</t>
  </si>
  <si>
    <t>ALARGAMENTO LADO ESQUERDO</t>
  </si>
  <si>
    <t>OBRA: REVITALIZAÇÃO RUA ALFREDO EIKE / RUA ALEIXO MABA</t>
  </si>
  <si>
    <t>CALÇADA LADO DIREITO</t>
  </si>
  <si>
    <t>CALÇADA LADO ESQUERDO</t>
  </si>
  <si>
    <t>(FCK 20MPA)</t>
  </si>
  <si>
    <t>ARGAMASSA COLANTE PISO PODOTÁTIL</t>
  </si>
  <si>
    <t>17+17</t>
  </si>
  <si>
    <t>18+3,2</t>
  </si>
  <si>
    <t>TRAVESSIA PEDESTRE</t>
  </si>
  <si>
    <t>17+18</t>
  </si>
  <si>
    <t>17+19</t>
  </si>
  <si>
    <t>TRAVESSIA CICLO FAIXA</t>
  </si>
  <si>
    <t>LASTRO PARA CALÇADA</t>
  </si>
  <si>
    <t>ARREMATES E ACABAMENTOS DE OBRA</t>
  </si>
  <si>
    <t>PODOTÁTIL (FORMA DUPLA)</t>
  </si>
  <si>
    <t>CALÇADA (EXTERNO)</t>
  </si>
  <si>
    <t>PESO (kg)</t>
  </si>
  <si>
    <t>25+05</t>
  </si>
  <si>
    <t>26+00</t>
  </si>
  <si>
    <t>RECONSTRUÇÃO DE MURO (DESAPROPRIAÇÃO)</t>
  </si>
  <si>
    <t>40+00</t>
  </si>
  <si>
    <t>37+13</t>
  </si>
  <si>
    <t>38+00</t>
  </si>
  <si>
    <t>RECONSTRUÇÃO DE GRADE (DESAPROPRIAÇÃO)</t>
  </si>
  <si>
    <t>MEIO FIO</t>
  </si>
  <si>
    <t>19+10</t>
  </si>
  <si>
    <t>20+10</t>
  </si>
  <si>
    <t>MEIO FIO RÓTULA</t>
  </si>
  <si>
    <t>MEIO FIO CANTEIRO</t>
  </si>
  <si>
    <t>QUANTIDADE (un)</t>
  </si>
  <si>
    <t>21+2</t>
  </si>
  <si>
    <t>22+7</t>
  </si>
  <si>
    <t>24+1</t>
  </si>
  <si>
    <t>25+16</t>
  </si>
  <si>
    <t>26+3</t>
  </si>
  <si>
    <t>RUA JOÃO MARIA DA VEIGA</t>
  </si>
  <si>
    <t>27+16</t>
  </si>
  <si>
    <t>29+5</t>
  </si>
  <si>
    <t>31+3</t>
  </si>
  <si>
    <t>32+7</t>
  </si>
  <si>
    <t>34+00</t>
  </si>
  <si>
    <t>34+3</t>
  </si>
  <si>
    <t>RUA BOLÍVIA</t>
  </si>
  <si>
    <t>36+00</t>
  </si>
  <si>
    <t>37+8</t>
  </si>
  <si>
    <t>38+2</t>
  </si>
  <si>
    <t>39+3</t>
  </si>
  <si>
    <t>41+6</t>
  </si>
  <si>
    <t>18+4</t>
  </si>
  <si>
    <t>PLANTIO DE ÁRVORE A CADA 6m</t>
  </si>
  <si>
    <t>17+0</t>
  </si>
  <si>
    <t>17+15</t>
  </si>
  <si>
    <t>CANTEIRO CALÇADA</t>
  </si>
  <si>
    <t>41+10</t>
  </si>
  <si>
    <t>CANTEIRO PISTA/CICLO FAIXA</t>
  </si>
  <si>
    <t>19+0</t>
  </si>
  <si>
    <t>19+12</t>
  </si>
  <si>
    <t>CANTEIRO TRAVESSIA PEDESTRE</t>
  </si>
  <si>
    <t>CANTEIRO RÓTULA</t>
  </si>
  <si>
    <t>20+0</t>
  </si>
  <si>
    <t>20+15</t>
  </si>
  <si>
    <t>CANTEIRO DIVISÓRIA PISTA</t>
  </si>
  <si>
    <t>31+5</t>
  </si>
  <si>
    <t>32+5</t>
  </si>
  <si>
    <t>SEMÁFORO PEDESTRE</t>
  </si>
  <si>
    <t>31+6</t>
  </si>
  <si>
    <t>CÂMERA DE FILMAGEM</t>
  </si>
  <si>
    <t>33+6</t>
  </si>
  <si>
    <t>FOTOSENSOR (RADAR)</t>
  </si>
  <si>
    <t>37+5</t>
  </si>
  <si>
    <t>38+0</t>
  </si>
  <si>
    <t>SEMÁFORO VEÍCULOS</t>
  </si>
  <si>
    <t>31+0</t>
  </si>
  <si>
    <t>34+0</t>
  </si>
  <si>
    <t>ÁRVORES DO CANTEIRO</t>
  </si>
  <si>
    <t>23+15</t>
  </si>
  <si>
    <t>PARALELEPÍPEDO POSTO GASOLINA</t>
  </si>
  <si>
    <t>CALÇADAS E PÁTIOS</t>
  </si>
  <si>
    <t>DEMOLIÇÃO DE MUROS E CANTEIROS</t>
  </si>
  <si>
    <t>QUANTIDADE (m)</t>
  </si>
  <si>
    <t>MEIO FIO EXISTENTE</t>
  </si>
  <si>
    <t>21+0</t>
  </si>
  <si>
    <t>29+0</t>
  </si>
  <si>
    <t>LIMPEZA DE BUEIROS</t>
  </si>
  <si>
    <t>LIMPEZA DA OBRA P/ SINALIZAÇÃO</t>
  </si>
  <si>
    <t>Mobiliário Urbano</t>
  </si>
  <si>
    <t>ESTADO DE SANTA CATARINA</t>
  </si>
  <si>
    <t>MUNICÍPIO DE ITAJAÍ</t>
  </si>
  <si>
    <t>SECRETARIA DE OBRAS E SERVIÇOS MUNICIPAIS</t>
  </si>
  <si>
    <t>DEPARTAMENTO DE ENGENHARIA</t>
  </si>
  <si>
    <t>QUADRO RESUMO DE SERVIÇOS</t>
  </si>
  <si>
    <t>Item</t>
  </si>
  <si>
    <t>Descrição</t>
  </si>
  <si>
    <t>Unid.</t>
  </si>
  <si>
    <t>4.0</t>
  </si>
  <si>
    <t>Trecho</t>
  </si>
  <si>
    <t>Total</t>
  </si>
  <si>
    <t>Eixo Principal</t>
  </si>
  <si>
    <t>TOTAL GERAL</t>
  </si>
  <si>
    <t>Área</t>
  </si>
  <si>
    <t>Espessura</t>
  </si>
  <si>
    <t>Volume</t>
  </si>
  <si>
    <t xml:space="preserve">Distância </t>
  </si>
  <si>
    <t>Largura</t>
  </si>
  <si>
    <t>espessura</t>
  </si>
  <si>
    <t>Area</t>
  </si>
  <si>
    <t>Composição</t>
  </si>
  <si>
    <t>2.0</t>
  </si>
  <si>
    <t>Esp</t>
  </si>
  <si>
    <t>DEMOLIÇÃO</t>
  </si>
  <si>
    <t>PREFEITURA MUNICIPAL DE ITAJAÍ</t>
  </si>
  <si>
    <t xml:space="preserve">Obra: </t>
  </si>
  <si>
    <t xml:space="preserve">Localização: </t>
  </si>
  <si>
    <t>SERVIÇOS PRELIMINARES</t>
  </si>
  <si>
    <t xml:space="preserve">Serviço: </t>
  </si>
  <si>
    <t>Bairro:</t>
  </si>
  <si>
    <t xml:space="preserve">Data: </t>
  </si>
  <si>
    <t>SINALIZAÇÃO  PREVENTIVA E INDICATIVA</t>
  </si>
  <si>
    <t>Comprimento</t>
  </si>
  <si>
    <t>SICRO</t>
  </si>
  <si>
    <t>Base</t>
  </si>
  <si>
    <t>SINAPI</t>
  </si>
  <si>
    <t xml:space="preserve">Atividade: </t>
  </si>
  <si>
    <t>Equipamento</t>
  </si>
  <si>
    <t>Unidade</t>
  </si>
  <si>
    <t>FORNECIMENTO E PLANTIO DE GRAMA SAO CARLOS EM PLACAS</t>
  </si>
  <si>
    <t>MOBILIÁRIO URBANO</t>
  </si>
  <si>
    <t>UNIDADE</t>
  </si>
  <si>
    <t>REFERÊNCIA</t>
  </si>
  <si>
    <t>Altura</t>
  </si>
  <si>
    <t>m³</t>
  </si>
  <si>
    <t>R$</t>
  </si>
  <si>
    <t>h</t>
  </si>
  <si>
    <t>M2</t>
  </si>
  <si>
    <t>PLANILHA DE COMPOSIÇÃO DO BDI</t>
  </si>
  <si>
    <t>Descrição dos custos indiretos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</si>
  <si>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</si>
  <si>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</si>
  <si>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</si>
  <si>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</si>
  <si>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</si>
  <si>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</si>
  <si>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</si>
  <si>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</si>
  <si>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</si>
  <si>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</si>
  <si>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</si>
  <si>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</si>
  <si>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</si>
  <si>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</si>
  <si>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</si>
  <si>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___________________________</t>
  </si>
  <si>
    <t>IPCA SICRO:</t>
  </si>
  <si>
    <t>CRONOGRAMA FÍSICO - FINANCEIRO</t>
  </si>
  <si>
    <t>ITEM</t>
  </si>
  <si>
    <t>DESCRIÇÃO</t>
  </si>
  <si>
    <t>PERÍODO (MÊS)</t>
  </si>
  <si>
    <t>SUB-TOTAL</t>
  </si>
  <si>
    <t>Mês 01</t>
  </si>
  <si>
    <t>Mês 02</t>
  </si>
  <si>
    <t>Mês 03</t>
  </si>
  <si>
    <t>Mês 04</t>
  </si>
  <si>
    <t>TOTAL NO MÊS (SIMPLES)</t>
  </si>
  <si>
    <t>TOTAL NO MÊS (ACUMULADO)</t>
  </si>
  <si>
    <t>AQUISIÇÃO E ASSENTAMENTO DE PLACA DE OBRA - PADRÃO P.M.I (100X100CM) PARA SINALIZAÇÃO PREVENTIVA DA OBRA</t>
  </si>
  <si>
    <t>Volume Transporte</t>
  </si>
  <si>
    <t>1600447 Demolição manual de meio fio de concreto m³ 281,65</t>
  </si>
  <si>
    <t>sicro</t>
  </si>
  <si>
    <t>1619003 Demolição mecânica de concreto armado, com escavadeira hidráulica com martelo hidráulico - sem reaproveitamento m³ 93,47</t>
  </si>
  <si>
    <t>Origem</t>
  </si>
  <si>
    <t>Praça Dr. Celso Pereira</t>
  </si>
  <si>
    <t>Destino (Bota Fora)</t>
  </si>
  <si>
    <t>Secretaria de obras</t>
  </si>
  <si>
    <t>1619003 DEMOLIÇÃO MECÂNICA DE CONCRETO ARMADO, COM ESCAVADEIRA HIDRÁULICA COM MARTELO HIDRÁULICO - SEM REAPROVEITAMENTO M³ 93,47</t>
  </si>
  <si>
    <t>Trecho calçada</t>
  </si>
  <si>
    <t>ETO PRÉ-FABRICADO, DIMENSÕES 100X15X13X20 CM (COMPRIMENTO X BASE INFER</t>
  </si>
  <si>
    <t>IOR X BASE SUPERIOR X ALTURA), PARA URBANIZAÇÃO INTERNA DE EMPREENDIME</t>
  </si>
  <si>
    <t>94275 ASSENTAMENTO DE GUIA (MEIO-FIO) EM TRECHO RETO, CONFECCIONADA EM CONCRETO PRÉ-FABRICADO, DIMENSÕES 100X15X13X20 CM (COMPRIMENTO X BASE INFERIOR X BASE SUPERIOR X ALTURA), PARA URBANIZAÇÃO INTERNA DE EMPREENDIMENTOS</t>
  </si>
  <si>
    <t>94276 ASSENTAMENTO DE GUIA (MEIO-FIO) EM TRECHO CURVO, CONFECCIONADA EM CONCRETO PRÉ-FABRICADO, DIMENSÕES 100X15X13X20 CM (COMPRIMENTO X BASE INFERIOR X BASE SUPERIOR X ALTURA), PARA URBANIZAÇÃO INTERNA DE EMPREENDIMENTOS</t>
  </si>
  <si>
    <t>Áreas</t>
  </si>
  <si>
    <t>SECRETARIA MUNICIPAL DE OBRAS</t>
  </si>
  <si>
    <t>DEMOLIÇÕES E REMOÇÕES</t>
  </si>
  <si>
    <t>AQUISIÇÃO E ASSENTAMENTO DE PLACA DE OBRA - PADRÃO P.M.I (200X150CM) PARA INDICAÇÃO DA OBRA</t>
  </si>
  <si>
    <t xml:space="preserve">Custo unitário </t>
  </si>
  <si>
    <t>Total por Und</t>
  </si>
  <si>
    <t>BASE EM CONCRETO PARA A FIXAÇÃO DOS TUBOS</t>
  </si>
  <si>
    <t>TUBO ACO GALVANIZADO COM COSTURA, CLASSE LEVE, DN 50 MM ( 2")</t>
  </si>
  <si>
    <t xml:space="preserve">Comprimento </t>
  </si>
  <si>
    <t>PINTURA ANTICORROSIVA DE DUTO METÁLICO</t>
  </si>
  <si>
    <t>PINTURA COM TINTA PROTETORA ACABAMENTO GRAFITE ESMALTE SOBRE SUPERFICIE METÁLICA</t>
  </si>
  <si>
    <t>Total Geral:</t>
  </si>
  <si>
    <t>Custo unitário direto total por unidade</t>
  </si>
  <si>
    <t>Base em Concreto para Fixação dos Tubos</t>
  </si>
  <si>
    <t>Bases de Fixação</t>
  </si>
  <si>
    <t>Comprimento Total</t>
  </si>
  <si>
    <t xml:space="preserve">MEIO FIO DE 10 CM ? </t>
  </si>
  <si>
    <t xml:space="preserve">                                                                                                                                     </t>
  </si>
  <si>
    <t>______________________________________________________________</t>
  </si>
  <si>
    <t xml:space="preserve">SECRETARIA MUNICIPAL DE OBRAS </t>
  </si>
  <si>
    <t xml:space="preserve">TRANSPORTE DE MATERIAL COM CAMINHÃO BASCULANTE 6M³/12T </t>
  </si>
  <si>
    <t>dmt</t>
  </si>
  <si>
    <t xml:space="preserve">Bota fora </t>
  </si>
  <si>
    <t>km</t>
  </si>
  <si>
    <t>Praça interna</t>
  </si>
  <si>
    <t xml:space="preserve">CARGA, MANOBRA E DESCARGA COM CAMINHÃO BASCULANTE </t>
  </si>
  <si>
    <t xml:space="preserve">Composição </t>
  </si>
  <si>
    <t>Carga, manobra e descarga de material com caminhão basculante 6m³/12t</t>
  </si>
  <si>
    <t>CODIGO</t>
  </si>
  <si>
    <t>MEDIDA</t>
  </si>
  <si>
    <t>QUANTIDADE</t>
  </si>
  <si>
    <t>TOTAL POR M³</t>
  </si>
  <si>
    <t>Caminhão basculante 6m³, peso bruto total 16.000kg, carga útil máxima 13.071 kg, distância entre eixos 4,80m, potência 230 cv inclusive caçamba metálica - chp diurno</t>
  </si>
  <si>
    <t>chp</t>
  </si>
  <si>
    <t>Custo Unitário Direto Total por metro cúbico (R$)</t>
  </si>
  <si>
    <t>*Composição de referência : Sinapi - 72888</t>
  </si>
  <si>
    <t>*Composição retirada da tabela SINAPI Agosto 2020</t>
  </si>
  <si>
    <t>UND</t>
  </si>
  <si>
    <t>IPCA IPPUJ:</t>
  </si>
  <si>
    <t xml:space="preserve">BASES DE CONCRETO </t>
  </si>
  <si>
    <t xml:space="preserve">KIT CAVALETE PARA MEDIÇÃO DE ÁGUA - ENTRADA INDIVIDUALIZADA, EM PVC DN 25 (3/4), PARA 1 MEDIDOR, FORNECIMENTO E INSTALAÇÃO </t>
  </si>
  <si>
    <t xml:space="preserve">HIDRÔMETRO DN 20 (1/2), FORNECIMENTO E INSTALAÇÃO </t>
  </si>
  <si>
    <t xml:space="preserve">Rua Blumenau  </t>
  </si>
  <si>
    <t>São João</t>
  </si>
  <si>
    <t xml:space="preserve">SERVIÇOS COMPLEMENTARES </t>
  </si>
  <si>
    <t xml:space="preserve">DEMOLIÇÃO DE PASSEIO EM CONCRETO </t>
  </si>
  <si>
    <t xml:space="preserve">REMOÇÃO DE MEIO FIO </t>
  </si>
  <si>
    <t>Localização: Rua Blumenau, Bairro São João - Itajaí - SC</t>
  </si>
  <si>
    <t>Ana Carolina Dellamora Rebello</t>
  </si>
  <si>
    <t>Empolamento 39%</t>
  </si>
  <si>
    <t>Volume com empolamento</t>
  </si>
  <si>
    <t xml:space="preserve">REMOÇÃO DOS BANCOS DE CONCRETO </t>
  </si>
  <si>
    <t>Bases</t>
  </si>
  <si>
    <t xml:space="preserve">BANCO COM ENCOSTO, 1,60M DE COMPRIMENTO, EM TUBO DE AÇO CARBONO E PINTURA NO PROCESSO ELETROSTÁTICO </t>
  </si>
  <si>
    <t>ASSENTAMENTO DE GUIA (MEIO-FIO) EM TRECHO CURVO, CONFECCIONADA EM CONCRETO PRÉ-FABRICADO, DIMENSÕES 100X15X13X30 CM (COMPRIMENTO X BASE INFERIOR X BASE SUPERIOR X ALTURA)</t>
  </si>
  <si>
    <t>REGULARIZAÇÃO E COMPACTAÇÃO DE SUBLEITO</t>
  </si>
  <si>
    <t>TOTAL POR M</t>
  </si>
  <si>
    <t>Areia média - porto jazida/fornecedor</t>
  </si>
  <si>
    <t>Meio-fio ou guia de concreto pré moldado, comp 80cm, 30x10/10 (HxL1/L2)</t>
  </si>
  <si>
    <t>und</t>
  </si>
  <si>
    <t xml:space="preserve">Pedreiro com encargos complementares </t>
  </si>
  <si>
    <t>Servente com encargos complementares</t>
  </si>
  <si>
    <t xml:space="preserve">Argamassa traço 1:3 (em volume de comento e areia média úmida), preparo manual </t>
  </si>
  <si>
    <t>Custo Unitário Direto Total por metro  (R$)</t>
  </si>
  <si>
    <t>*Composição de referência : Sinapi - 94274</t>
  </si>
  <si>
    <t>Custo Unitário Direto Total por unidade  (R$)</t>
  </si>
  <si>
    <t>Implantação de bicicletário para 4 bicicletas</t>
  </si>
  <si>
    <t xml:space="preserve">IMPLANTAÇÃO DE BICICLETÁRIO PARA 4 BICICLETAS </t>
  </si>
  <si>
    <t>Assentamento de guia (meio-fio) em trecho curvo, confeccionada em concreto pré-fabricado, dimensões 80x10x10x30cm (comprimento x base inferior x base superior x altura)</t>
  </si>
  <si>
    <t>ASSENTAMENTO DE GUIA (MEIO-FIO) EM TRECHO CURVO, CONFECCIONADA EM CONCRETO PRÉ-FABRICADO, DIMENSÕES 80X10X10X30 CM (COMPRIMENTO X BASE INFERIOR X BASE SUPERIOR X ALTURA)</t>
  </si>
  <si>
    <t>EXECUÇÃO DE PÁTIO EM PISO INTERTRAVADO, COM BLOCO RETANGULAR COR NATURAL 20 CM X 10 CM, E = 8CM</t>
  </si>
  <si>
    <t>Empolamento</t>
  </si>
  <si>
    <t>Jazida</t>
  </si>
  <si>
    <t>Obra</t>
  </si>
  <si>
    <t>Custo Unitário (R$)</t>
  </si>
  <si>
    <t>Preço Unitário (R$)</t>
  </si>
  <si>
    <t>Pó de pedra (posto pedreira/fornecedor sem frete)</t>
  </si>
  <si>
    <t>*Composição de referência : Sinapi - 73817/1</t>
  </si>
  <si>
    <t>*Composição retirada da tabela SINAPI Janeiro 2020</t>
  </si>
  <si>
    <t>CUSTO UNITARIO</t>
  </si>
  <si>
    <t>Embasamento de material granular - pó de pedra - e=5cm</t>
  </si>
  <si>
    <t>EMBASAMENTO DE MATERIAL GRANULAR, PÓ DE PEDRA, E=5CM</t>
  </si>
  <si>
    <t>Arquiteta e Urbanista - CAU/SC A133245-7</t>
  </si>
  <si>
    <t>Pó de pedra</t>
  </si>
  <si>
    <t>3.0</t>
  </si>
  <si>
    <t>EXECUÇÃO DE PISOS</t>
  </si>
  <si>
    <t>EXECUÇÃO DE DECK EM MADEIRA PLÁSTICA, PRANCHAS DE 14CM DE LARGURA x 2,3CM DE ESPESSURA</t>
  </si>
  <si>
    <t>3.8</t>
  </si>
  <si>
    <t>IPPUJ</t>
  </si>
  <si>
    <t>C30.40.10.10.080</t>
  </si>
  <si>
    <t>CONJUNTO COM DUAS LIXEIRAS CONFECCIONADAS EM POLIETILENO, PEDESTAL CONFECCIONADO EM FERRO Ø2", PINTURA EPOXI NA COR PRETA, CAPACIDADE 50L</t>
  </si>
  <si>
    <t>C10.84.45.20.008</t>
  </si>
  <si>
    <t>5.0</t>
  </si>
  <si>
    <t xml:space="preserve">Bancos </t>
  </si>
  <si>
    <t>Lixeiras</t>
  </si>
  <si>
    <t>Deck</t>
  </si>
  <si>
    <t>Rampa e escada</t>
  </si>
  <si>
    <t>1.0</t>
  </si>
  <si>
    <t xml:space="preserve">REVITALIZAÇÃO DE PRAÇA </t>
  </si>
  <si>
    <t>Revitalização da Praça</t>
  </si>
  <si>
    <t>Revitalização de Praça Pública</t>
  </si>
  <si>
    <r>
      <rPr>
        <b/>
        <sz val="10"/>
        <rFont val="Arial"/>
        <family val="2"/>
      </rPr>
      <t>REFERENCIAL</t>
    </r>
    <r>
      <rPr>
        <sz val="10"/>
        <rFont val="Arial"/>
        <family val="2"/>
      </rPr>
      <t>: SINAPI (SETEMBRO/2021), SICRO (ABR/2021), IPPUJ (JAN/16) ATUALIZADOS PELO IPCA PARA SETEMBRO/2021</t>
    </r>
  </si>
  <si>
    <t>ITAJAÍ, NOVEMBRO DE 2021</t>
  </si>
  <si>
    <t xml:space="preserve">ADMINISTRAÇÃO LOCAL </t>
  </si>
  <si>
    <t>6.1</t>
  </si>
  <si>
    <t>6.2</t>
  </si>
  <si>
    <t>ENGENHEIRO CIVIL DE OBRA</t>
  </si>
  <si>
    <t xml:space="preserve">MESTRE DE OBRAS </t>
  </si>
  <si>
    <t>H</t>
  </si>
  <si>
    <t>SINAPI-i</t>
  </si>
  <si>
    <t>LOCAÇÃO DE CONTAINER 2,30X6,00, ALT 2,50M, COM 1 SANITARIO, PARA ESCRITORIO COMPLETO, SEM DIVISORIAS INTERNAS</t>
  </si>
  <si>
    <t>MÊS</t>
  </si>
  <si>
    <t>ADMINISTRAÇÃO LOCAL</t>
  </si>
  <si>
    <t>QUADRO RESUMO GLOBAL DOS SERVIÇOS</t>
  </si>
  <si>
    <t>10.0</t>
  </si>
  <si>
    <t>Discriminação</t>
  </si>
  <si>
    <t>10.1</t>
  </si>
  <si>
    <t>Engenheiro pleno de obra</t>
  </si>
  <si>
    <t>Dia</t>
  </si>
  <si>
    <t>Hora/dia</t>
  </si>
  <si>
    <t>10.2</t>
  </si>
  <si>
    <t>Mestre de obras</t>
  </si>
  <si>
    <t>10.3</t>
  </si>
  <si>
    <t>Vigia</t>
  </si>
  <si>
    <t>6.0</t>
  </si>
</sst>
</file>

<file path=xl/styles.xml><?xml version="1.0" encoding="utf-8"?>
<styleSheet xmlns="http://schemas.openxmlformats.org/spreadsheetml/2006/main">
  <numFmts count="20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#,##0.0"/>
    <numFmt numFmtId="167" formatCode="General_)"/>
    <numFmt numFmtId="168" formatCode="#."/>
    <numFmt numFmtId="169" formatCode="_(&quot;R$ &quot;* #,##0.00_);_(&quot;R$ &quot;* \(#,##0.00\);_(&quot;R$ 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&quot;R$ &quot;#,##0_);\(&quot;R$ &quot;#,##0\)"/>
    <numFmt numFmtId="173" formatCode="0.000"/>
    <numFmt numFmtId="174" formatCode="&quot;R$&quot;#,##0.00"/>
    <numFmt numFmtId="175" formatCode="0.0000"/>
    <numFmt numFmtId="176" formatCode="_(&quot;R$&quot;* #,##0.00_);_(&quot;R$&quot;* \(#,##0.00\);_(&quot;R$&quot;* &quot;-&quot;??_);_(@_)"/>
    <numFmt numFmtId="177" formatCode="_-&quot;R$&quot;* #,##0.00_-;\-&quot;R$&quot;* #,##0.00_-;_-&quot;R$&quot;* &quot;-&quot;??_-;_-@_-"/>
    <numFmt numFmtId="178" formatCode="_(* #,##0_);_(* \(#,##0\);_(* &quot;-&quot;_);_(@_)"/>
    <numFmt numFmtId="179" formatCode="#,##0.00;[Red]#,##0.00"/>
    <numFmt numFmtId="180" formatCode="0.0"/>
  </numFmts>
  <fonts count="5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name val="Mystical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Courier"/>
      <family val="3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6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b/>
      <sz val="14"/>
      <color rgb="FFFF0000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MS Sans Serif"/>
      <family val="2"/>
    </font>
    <font>
      <sz val="8"/>
      <name val="MS Sans Serif"/>
      <family val="2"/>
    </font>
    <font>
      <sz val="12"/>
      <color indexed="8"/>
      <name val="Arial"/>
      <family val="2"/>
    </font>
    <font>
      <sz val="11"/>
      <name val="Calibri"/>
      <family val="2"/>
    </font>
    <font>
      <sz val="7"/>
      <color rgb="FF1325FF"/>
      <name val="Arial"/>
      <family val="2"/>
    </font>
    <font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</borders>
  <cellStyleXfs count="125">
    <xf numFmtId="0" fontId="0" fillId="0" borderId="0"/>
    <xf numFmtId="166" fontId="5" fillId="0" borderId="0" applyFill="0" applyBorder="0" applyAlignment="0" applyProtection="0"/>
    <xf numFmtId="2" fontId="5" fillId="0" borderId="0" applyFill="0" applyBorder="0" applyAlignment="0" applyProtection="0"/>
    <xf numFmtId="0" fontId="12" fillId="0" borderId="0"/>
    <xf numFmtId="0" fontId="7" fillId="0" borderId="0"/>
    <xf numFmtId="0" fontId="13" fillId="0" borderId="0"/>
    <xf numFmtId="167" fontId="18" fillId="0" borderId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3" fontId="26" fillId="0" borderId="0" applyFont="0" applyFill="0" applyBorder="0" applyAlignment="0" applyProtection="0"/>
    <xf numFmtId="168" fontId="27" fillId="0" borderId="0">
      <protection locked="0"/>
    </xf>
    <xf numFmtId="168" fontId="27" fillId="0" borderId="0">
      <protection locked="0"/>
    </xf>
    <xf numFmtId="0" fontId="18" fillId="0" borderId="0"/>
    <xf numFmtId="169" fontId="7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2" fillId="0" borderId="0"/>
    <xf numFmtId="0" fontId="7" fillId="0" borderId="0"/>
    <xf numFmtId="168" fontId="27" fillId="0" borderId="0">
      <protection locked="0"/>
    </xf>
    <xf numFmtId="168" fontId="27" fillId="0" borderId="0">
      <protection locked="0"/>
    </xf>
    <xf numFmtId="168" fontId="29" fillId="0" borderId="0">
      <protection locked="0"/>
    </xf>
    <xf numFmtId="168" fontId="30" fillId="0" borderId="0">
      <protection locked="0"/>
    </xf>
    <xf numFmtId="168" fontId="30" fillId="0" borderId="0">
      <protection locked="0"/>
    </xf>
    <xf numFmtId="3" fontId="28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Border="0"/>
    <xf numFmtId="0" fontId="5" fillId="0" borderId="0"/>
    <xf numFmtId="9" fontId="33" fillId="0" borderId="0" applyFont="0" applyFill="0" applyBorder="0" applyAlignment="0" applyProtection="0"/>
    <xf numFmtId="0" fontId="44" fillId="0" borderId="0"/>
    <xf numFmtId="43" fontId="5" fillId="0" borderId="0" applyFont="0" applyFill="0" applyBorder="0" applyAlignment="0" applyProtection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3" fillId="0" borderId="0"/>
    <xf numFmtId="0" fontId="33" fillId="0" borderId="0"/>
    <xf numFmtId="0" fontId="2" fillId="0" borderId="0"/>
  </cellStyleXfs>
  <cellXfs count="828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0" fontId="6" fillId="0" borderId="2" xfId="0" applyFont="1" applyFill="1" applyBorder="1"/>
    <xf numFmtId="0" fontId="0" fillId="0" borderId="0" xfId="0" applyFill="1" applyAlignment="1">
      <alignment horizontal="center"/>
    </xf>
    <xf numFmtId="0" fontId="6" fillId="0" borderId="3" xfId="0" applyFont="1" applyFill="1" applyBorder="1"/>
    <xf numFmtId="0" fontId="0" fillId="0" borderId="4" xfId="0" applyFill="1" applyBorder="1"/>
    <xf numFmtId="0" fontId="10" fillId="0" borderId="2" xfId="0" applyFont="1" applyFill="1" applyBorder="1" applyAlignment="1">
      <alignment horizontal="left" vertical="center" indent="1"/>
    </xf>
    <xf numFmtId="0" fontId="11" fillId="0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center" vertical="center"/>
    </xf>
    <xf numFmtId="0" fontId="0" fillId="0" borderId="0" xfId="0" applyFill="1"/>
    <xf numFmtId="0" fontId="10" fillId="0" borderId="3" xfId="0" applyFont="1" applyFill="1" applyBorder="1" applyAlignment="1">
      <alignment horizontal="left" vertical="center" inden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indent="1"/>
    </xf>
    <xf numFmtId="0" fontId="11" fillId="0" borderId="8" xfId="0" applyFont="1" applyFill="1" applyBorder="1" applyAlignment="1">
      <alignment vertical="center"/>
    </xf>
    <xf numFmtId="0" fontId="11" fillId="0" borderId="8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0" fillId="0" borderId="0" xfId="0" applyFill="1" applyBorder="1"/>
    <xf numFmtId="165" fontId="7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7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7" fontId="7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19" fillId="0" borderId="9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/>
    </xf>
    <xf numFmtId="4" fontId="7" fillId="0" borderId="11" xfId="0" applyNumberFormat="1" applyFont="1" applyFill="1" applyBorder="1" applyAlignment="1">
      <alignment horizontal="center"/>
    </xf>
    <xf numFmtId="165" fontId="7" fillId="0" borderId="11" xfId="0" applyNumberFormat="1" applyFont="1" applyFill="1" applyBorder="1" applyAlignment="1">
      <alignment horizontal="right"/>
    </xf>
    <xf numFmtId="2" fontId="7" fillId="0" borderId="12" xfId="0" applyNumberFormat="1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 vertical="center"/>
    </xf>
    <xf numFmtId="165" fontId="8" fillId="4" borderId="13" xfId="0" applyNumberFormat="1" applyFont="1" applyFill="1" applyBorder="1" applyAlignment="1">
      <alignment horizontal="center"/>
    </xf>
    <xf numFmtId="2" fontId="7" fillId="4" borderId="13" xfId="0" applyNumberFormat="1" applyFont="1" applyFill="1" applyBorder="1" applyAlignment="1">
      <alignment horizontal="center"/>
    </xf>
    <xf numFmtId="2" fontId="7" fillId="4" borderId="14" xfId="0" applyNumberFormat="1" applyFont="1" applyFill="1" applyBorder="1" applyAlignment="1">
      <alignment horizontal="center"/>
    </xf>
    <xf numFmtId="0" fontId="14" fillId="0" borderId="0" xfId="0" applyFont="1"/>
    <xf numFmtId="0" fontId="8" fillId="0" borderId="15" xfId="0" applyFont="1" applyBorder="1" applyAlignment="1">
      <alignment horizontal="center"/>
    </xf>
    <xf numFmtId="0" fontId="8" fillId="0" borderId="15" xfId="0" applyFont="1" applyBorder="1"/>
    <xf numFmtId="0" fontId="7" fillId="0" borderId="15" xfId="0" applyFont="1" applyBorder="1" applyAlignment="1">
      <alignment horizontal="center"/>
    </xf>
    <xf numFmtId="3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/>
    </xf>
    <xf numFmtId="0" fontId="20" fillId="4" borderId="13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8" fillId="4" borderId="19" xfId="0" applyFont="1" applyFill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11" fillId="0" borderId="8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4" fontId="17" fillId="4" borderId="13" xfId="0" applyNumberFormat="1" applyFont="1" applyFill="1" applyBorder="1" applyAlignment="1">
      <alignment horizontal="center" vertical="center"/>
    </xf>
    <xf numFmtId="4" fontId="14" fillId="4" borderId="13" xfId="0" applyNumberFormat="1" applyFont="1" applyFill="1" applyBorder="1" applyAlignment="1">
      <alignment horizontal="center" vertical="center"/>
    </xf>
    <xf numFmtId="165" fontId="14" fillId="4" borderId="13" xfId="0" applyNumberFormat="1" applyFont="1" applyFill="1" applyBorder="1" applyAlignment="1">
      <alignment horizontal="center" vertical="center"/>
    </xf>
    <xf numFmtId="2" fontId="7" fillId="0" borderId="21" xfId="0" applyNumberFormat="1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>
      <alignment horizontal="center"/>
    </xf>
    <xf numFmtId="4" fontId="7" fillId="0" borderId="18" xfId="0" applyNumberFormat="1" applyFont="1" applyFill="1" applyBorder="1" applyAlignment="1">
      <alignment horizontal="center"/>
    </xf>
    <xf numFmtId="165" fontId="8" fillId="4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/>
    </xf>
    <xf numFmtId="4" fontId="7" fillId="0" borderId="5" xfId="0" applyNumberFormat="1" applyFont="1" applyFill="1" applyBorder="1" applyAlignment="1">
      <alignment horizontal="center"/>
    </xf>
    <xf numFmtId="2" fontId="7" fillId="0" borderId="6" xfId="0" applyNumberFormat="1" applyFont="1" applyFill="1" applyBorder="1" applyAlignment="1">
      <alignment horizontal="center"/>
    </xf>
    <xf numFmtId="165" fontId="7" fillId="0" borderId="18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3" fontId="7" fillId="0" borderId="17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/>
    </xf>
    <xf numFmtId="0" fontId="0" fillId="0" borderId="0" xfId="0" applyBorder="1"/>
    <xf numFmtId="3" fontId="7" fillId="0" borderId="20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top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3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 wrapText="1"/>
    </xf>
    <xf numFmtId="0" fontId="7" fillId="0" borderId="23" xfId="0" applyFont="1" applyBorder="1" applyAlignment="1">
      <alignment horizontal="center" vertical="center"/>
    </xf>
    <xf numFmtId="3" fontId="7" fillId="0" borderId="23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4" fontId="7" fillId="0" borderId="25" xfId="0" applyNumberFormat="1" applyFont="1" applyBorder="1"/>
    <xf numFmtId="3" fontId="7" fillId="0" borderId="26" xfId="0" applyNumberFormat="1" applyFont="1" applyBorder="1" applyAlignment="1">
      <alignment horizontal="center" vertical="center"/>
    </xf>
    <xf numFmtId="165" fontId="7" fillId="0" borderId="27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horizontal="center" vertical="center"/>
    </xf>
    <xf numFmtId="165" fontId="7" fillId="0" borderId="29" xfId="0" applyNumberFormat="1" applyFont="1" applyBorder="1" applyAlignment="1">
      <alignment vertical="center"/>
    </xf>
    <xf numFmtId="0" fontId="8" fillId="0" borderId="30" xfId="0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27" xfId="0" applyNumberFormat="1" applyFont="1" applyBorder="1" applyAlignment="1">
      <alignment vertical="center"/>
    </xf>
    <xf numFmtId="3" fontId="7" fillId="0" borderId="32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25" xfId="0" applyNumberFormat="1" applyFont="1" applyBorder="1" applyAlignment="1">
      <alignment vertical="center"/>
    </xf>
    <xf numFmtId="4" fontId="7" fillId="0" borderId="29" xfId="0" applyNumberFormat="1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3" fontId="7" fillId="0" borderId="34" xfId="0" applyNumberFormat="1" applyFont="1" applyBorder="1" applyAlignment="1">
      <alignment horizontal="center" vertical="center"/>
    </xf>
    <xf numFmtId="3" fontId="7" fillId="0" borderId="35" xfId="0" applyNumberFormat="1" applyFont="1" applyBorder="1" applyAlignment="1">
      <alignment horizontal="center" vertical="center" wrapText="1"/>
    </xf>
    <xf numFmtId="0" fontId="7" fillId="0" borderId="35" xfId="0" applyFont="1" applyBorder="1" applyAlignment="1">
      <alignment vertical="center" wrapText="1"/>
    </xf>
    <xf numFmtId="0" fontId="7" fillId="0" borderId="35" xfId="0" applyFont="1" applyBorder="1" applyAlignment="1">
      <alignment horizontal="center" vertical="center"/>
    </xf>
    <xf numFmtId="165" fontId="7" fillId="0" borderId="36" xfId="0" applyNumberFormat="1" applyFont="1" applyBorder="1" applyAlignment="1">
      <alignment vertical="center"/>
    </xf>
    <xf numFmtId="3" fontId="7" fillId="0" borderId="35" xfId="0" applyNumberFormat="1" applyFont="1" applyBorder="1" applyAlignment="1">
      <alignment horizontal="center" vertical="center"/>
    </xf>
    <xf numFmtId="4" fontId="7" fillId="0" borderId="36" xfId="0" applyNumberFormat="1" applyFont="1" applyBorder="1" applyAlignment="1">
      <alignment vertical="center"/>
    </xf>
    <xf numFmtId="165" fontId="7" fillId="0" borderId="33" xfId="0" applyNumberFormat="1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38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vertical="center" wrapText="1"/>
    </xf>
    <xf numFmtId="0" fontId="7" fillId="0" borderId="38" xfId="0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7" fillId="0" borderId="22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2" fontId="0" fillId="0" borderId="0" xfId="0" applyNumberFormat="1" applyBorder="1"/>
    <xf numFmtId="0" fontId="5" fillId="0" borderId="0" xfId="0" applyFont="1"/>
    <xf numFmtId="0" fontId="5" fillId="6" borderId="0" xfId="26" applyFill="1" applyAlignment="1">
      <alignment horizontal="center"/>
    </xf>
    <xf numFmtId="4" fontId="5" fillId="6" borderId="0" xfId="26" applyNumberFormat="1" applyFill="1" applyBorder="1"/>
    <xf numFmtId="0" fontId="17" fillId="6" borderId="0" xfId="26" applyFont="1" applyFill="1" applyAlignment="1">
      <alignment horizontal="center"/>
    </xf>
    <xf numFmtId="0" fontId="17" fillId="6" borderId="0" xfId="26" applyFont="1" applyFill="1"/>
    <xf numFmtId="4" fontId="17" fillId="6" borderId="0" xfId="26" applyNumberFormat="1" applyFont="1" applyFill="1" applyBorder="1"/>
    <xf numFmtId="0" fontId="5" fillId="6" borderId="0" xfId="26" applyFill="1"/>
    <xf numFmtId="4" fontId="5" fillId="6" borderId="0" xfId="26" applyNumberFormat="1" applyFill="1" applyBorder="1" applyAlignment="1">
      <alignment horizontal="center"/>
    </xf>
    <xf numFmtId="0" fontId="8" fillId="6" borderId="0" xfId="26" applyFont="1" applyFill="1" applyAlignment="1">
      <alignment horizontal="center"/>
    </xf>
    <xf numFmtId="0" fontId="8" fillId="6" borderId="0" xfId="26" applyFont="1" applyFill="1"/>
    <xf numFmtId="0" fontId="10" fillId="6" borderId="43" xfId="26" applyFont="1" applyFill="1" applyBorder="1" applyAlignment="1">
      <alignment horizontal="center"/>
    </xf>
    <xf numFmtId="0" fontId="10" fillId="6" borderId="45" xfId="26" applyFont="1" applyFill="1" applyBorder="1" applyAlignment="1">
      <alignment horizontal="center"/>
    </xf>
    <xf numFmtId="0" fontId="10" fillId="6" borderId="50" xfId="26" applyFont="1" applyFill="1" applyBorder="1" applyAlignment="1">
      <alignment horizontal="center"/>
    </xf>
    <xf numFmtId="0" fontId="10" fillId="6" borderId="0" xfId="26" applyFont="1" applyFill="1" applyBorder="1" applyAlignment="1">
      <alignment horizontal="center"/>
    </xf>
    <xf numFmtId="2" fontId="5" fillId="6" borderId="0" xfId="26" applyNumberFormat="1" applyFill="1" applyAlignment="1">
      <alignment horizontal="center"/>
    </xf>
    <xf numFmtId="0" fontId="5" fillId="6" borderId="44" xfId="26" applyFill="1" applyBorder="1" applyAlignment="1">
      <alignment horizontal="center"/>
    </xf>
    <xf numFmtId="0" fontId="5" fillId="6" borderId="1" xfId="26" applyFill="1" applyBorder="1" applyAlignment="1">
      <alignment horizontal="center"/>
    </xf>
    <xf numFmtId="4" fontId="5" fillId="6" borderId="51" xfId="26" applyNumberFormat="1" applyFill="1" applyBorder="1"/>
    <xf numFmtId="0" fontId="5" fillId="6" borderId="22" xfId="26" applyFill="1" applyBorder="1" applyAlignment="1">
      <alignment horizontal="center"/>
    </xf>
    <xf numFmtId="0" fontId="5" fillId="6" borderId="21" xfId="26" applyFill="1" applyBorder="1" applyAlignment="1">
      <alignment horizontal="left"/>
    </xf>
    <xf numFmtId="4" fontId="5" fillId="6" borderId="1" xfId="26" applyNumberFormat="1" applyFill="1" applyBorder="1" applyAlignment="1">
      <alignment horizontal="center"/>
    </xf>
    <xf numFmtId="4" fontId="8" fillId="6" borderId="0" xfId="26" applyNumberFormat="1" applyFont="1" applyFill="1" applyBorder="1"/>
    <xf numFmtId="4" fontId="5" fillId="6" borderId="0" xfId="30" applyNumberFormat="1" applyFill="1" applyBorder="1"/>
    <xf numFmtId="0" fontId="5" fillId="6" borderId="1" xfId="26" applyFill="1" applyBorder="1" applyAlignment="1">
      <alignment horizontal="center" wrapText="1"/>
    </xf>
    <xf numFmtId="2" fontId="5" fillId="6" borderId="1" xfId="26" applyNumberFormat="1" applyFill="1" applyBorder="1" applyAlignment="1">
      <alignment horizontal="center"/>
    </xf>
    <xf numFmtId="0" fontId="5" fillId="6" borderId="3" xfId="30" applyNumberFormat="1" applyFill="1" applyBorder="1" applyAlignment="1">
      <alignment wrapText="1"/>
    </xf>
    <xf numFmtId="0" fontId="8" fillId="6" borderId="3" xfId="26" applyFont="1" applyFill="1" applyBorder="1"/>
    <xf numFmtId="0" fontId="8" fillId="6" borderId="0" xfId="30" applyNumberFormat="1" applyFont="1" applyFill="1"/>
    <xf numFmtId="4" fontId="14" fillId="6" borderId="0" xfId="26" applyNumberFormat="1" applyFont="1" applyFill="1" applyBorder="1" applyAlignment="1">
      <alignment vertical="center"/>
    </xf>
    <xf numFmtId="4" fontId="8" fillId="6" borderId="0" xfId="30" applyNumberFormat="1" applyFont="1" applyFill="1" applyBorder="1" applyAlignment="1">
      <alignment horizontal="center"/>
    </xf>
    <xf numFmtId="0" fontId="5" fillId="6" borderId="1" xfId="26" applyFill="1" applyBorder="1" applyAlignment="1">
      <alignment horizontal="center" vertical="center"/>
    </xf>
    <xf numFmtId="4" fontId="5" fillId="6" borderId="0" xfId="26" applyNumberFormat="1" applyFill="1" applyBorder="1" applyAlignment="1">
      <alignment vertical="center"/>
    </xf>
    <xf numFmtId="164" fontId="5" fillId="6" borderId="7" xfId="26" applyNumberFormat="1" applyFill="1" applyBorder="1" applyAlignment="1">
      <alignment vertical="center"/>
    </xf>
    <xf numFmtId="0" fontId="5" fillId="6" borderId="1" xfId="26" applyFont="1" applyFill="1" applyBorder="1" applyAlignment="1">
      <alignment horizontal="center" wrapText="1"/>
    </xf>
    <xf numFmtId="164" fontId="5" fillId="6" borderId="0" xfId="26" applyNumberFormat="1" applyFill="1" applyBorder="1" applyAlignment="1">
      <alignment vertical="center"/>
    </xf>
    <xf numFmtId="0" fontId="5" fillId="6" borderId="0" xfId="26" applyFill="1" applyBorder="1" applyAlignment="1">
      <alignment horizontal="center"/>
    </xf>
    <xf numFmtId="0" fontId="5" fillId="6" borderId="0" xfId="31" applyFill="1"/>
    <xf numFmtId="4" fontId="5" fillId="6" borderId="0" xfId="31" applyNumberFormat="1" applyFill="1" applyBorder="1"/>
    <xf numFmtId="4" fontId="5" fillId="6" borderId="0" xfId="30" applyNumberFormat="1" applyFont="1" applyFill="1" applyBorder="1"/>
    <xf numFmtId="4" fontId="5" fillId="6" borderId="1" xfId="31" applyNumberFormat="1" applyFill="1" applyBorder="1" applyAlignment="1">
      <alignment horizontal="center"/>
    </xf>
    <xf numFmtId="0" fontId="5" fillId="6" borderId="0" xfId="26" applyFill="1" applyBorder="1"/>
    <xf numFmtId="0" fontId="5" fillId="6" borderId="0" xfId="26" applyFont="1" applyFill="1" applyBorder="1" applyAlignment="1">
      <alignment horizontal="center"/>
    </xf>
    <xf numFmtId="0" fontId="5" fillId="6" borderId="8" xfId="26" applyFont="1" applyFill="1" applyBorder="1" applyAlignment="1">
      <alignment horizontal="left"/>
    </xf>
    <xf numFmtId="2" fontId="5" fillId="6" borderId="8" xfId="26" applyNumberFormat="1" applyFont="1" applyFill="1" applyBorder="1" applyAlignment="1">
      <alignment horizontal="center"/>
    </xf>
    <xf numFmtId="2" fontId="5" fillId="6" borderId="8" xfId="30" applyNumberFormat="1" applyFont="1" applyFill="1" applyBorder="1" applyAlignment="1">
      <alignment horizontal="center"/>
    </xf>
    <xf numFmtId="4" fontId="5" fillId="6" borderId="8" xfId="26" applyNumberFormat="1" applyFont="1" applyFill="1" applyBorder="1" applyAlignment="1">
      <alignment horizontal="center"/>
    </xf>
    <xf numFmtId="0" fontId="5" fillId="6" borderId="3" xfId="26" applyFill="1" applyBorder="1" applyAlignment="1">
      <alignment vertical="center" wrapText="1"/>
    </xf>
    <xf numFmtId="0" fontId="5" fillId="6" borderId="0" xfId="26" applyFill="1" applyBorder="1" applyAlignment="1">
      <alignment horizontal="left"/>
    </xf>
    <xf numFmtId="0" fontId="8" fillId="0" borderId="0" xfId="0" applyFont="1"/>
    <xf numFmtId="0" fontId="10" fillId="6" borderId="1" xfId="26" applyFont="1" applyFill="1" applyBorder="1" applyAlignment="1">
      <alignment horizontal="center"/>
    </xf>
    <xf numFmtId="0" fontId="5" fillId="6" borderId="0" xfId="26" applyFill="1" applyAlignment="1">
      <alignment horizontal="center"/>
    </xf>
    <xf numFmtId="0" fontId="5" fillId="6" borderId="0" xfId="26" applyFill="1" applyAlignment="1">
      <alignment horizontal="center"/>
    </xf>
    <xf numFmtId="0" fontId="17" fillId="6" borderId="0" xfId="26" applyFont="1" applyFill="1" applyAlignment="1">
      <alignment horizontal="center" vertical="center" wrapText="1"/>
    </xf>
    <xf numFmtId="0" fontId="31" fillId="6" borderId="0" xfId="26" applyFont="1" applyFill="1" applyAlignment="1">
      <alignment horizontal="center" vertical="center" wrapText="1"/>
    </xf>
    <xf numFmtId="0" fontId="32" fillId="6" borderId="0" xfId="26" applyFont="1" applyFill="1" applyAlignment="1">
      <alignment horizontal="center" vertical="center" wrapText="1"/>
    </xf>
    <xf numFmtId="0" fontId="14" fillId="6" borderId="0" xfId="26" applyFont="1" applyFill="1" applyAlignment="1">
      <alignment horizontal="center" vertical="center" wrapText="1"/>
    </xf>
    <xf numFmtId="0" fontId="5" fillId="6" borderId="1" xfId="26" applyFill="1" applyBorder="1" applyAlignment="1">
      <alignment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8" fillId="0" borderId="0" xfId="0" applyFont="1" applyBorder="1"/>
    <xf numFmtId="0" fontId="0" fillId="0" borderId="1" xfId="0" applyBorder="1"/>
    <xf numFmtId="0" fontId="0" fillId="6" borderId="0" xfId="0" applyFill="1"/>
    <xf numFmtId="0" fontId="14" fillId="0" borderId="0" xfId="0" applyFont="1" applyAlignment="1">
      <alignment vertical="center"/>
    </xf>
    <xf numFmtId="0" fontId="5" fillId="6" borderId="0" xfId="26" applyFill="1" applyBorder="1" applyAlignment="1">
      <alignment vertical="center"/>
    </xf>
    <xf numFmtId="0" fontId="5" fillId="6" borderId="0" xfId="26" applyFill="1" applyBorder="1" applyAlignment="1">
      <alignment horizontal="center" vertical="center"/>
    </xf>
    <xf numFmtId="0" fontId="5" fillId="6" borderId="1" xfId="26" applyFill="1" applyBorder="1" applyAlignment="1">
      <alignment horizontal="left"/>
    </xf>
    <xf numFmtId="0" fontId="5" fillId="6" borderId="0" xfId="26" applyFill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/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7" fontId="5" fillId="0" borderId="0" xfId="0" applyNumberFormat="1" applyFont="1" applyAlignment="1">
      <alignment horizontal="left"/>
    </xf>
    <xf numFmtId="0" fontId="0" fillId="0" borderId="0" xfId="0" applyBorder="1" applyAlignment="1">
      <alignment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4" xfId="0" applyFont="1" applyBorder="1" applyAlignment="1">
      <alignment horizontal="left"/>
    </xf>
    <xf numFmtId="0" fontId="0" fillId="0" borderId="51" xfId="0" applyBorder="1" applyAlignment="1">
      <alignment horizontal="center"/>
    </xf>
    <xf numFmtId="0" fontId="17" fillId="0" borderId="54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2" fontId="33" fillId="0" borderId="56" xfId="0" applyNumberFormat="1" applyFont="1" applyBorder="1" applyAlignment="1">
      <alignment horizontal="center" vertical="center"/>
    </xf>
    <xf numFmtId="2" fontId="33" fillId="0" borderId="56" xfId="7" applyNumberFormat="1" applyFont="1" applyBorder="1" applyAlignment="1">
      <alignment horizontal="center" vertical="center"/>
    </xf>
    <xf numFmtId="2" fontId="33" fillId="0" borderId="57" xfId="0" applyNumberFormat="1" applyFont="1" applyBorder="1" applyAlignment="1">
      <alignment horizontal="center" vertical="center"/>
    </xf>
    <xf numFmtId="2" fontId="33" fillId="0" borderId="0" xfId="0" applyNumberFormat="1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1" xfId="0" applyFont="1" applyBorder="1"/>
    <xf numFmtId="0" fontId="8" fillId="0" borderId="51" xfId="0" applyFont="1" applyBorder="1"/>
    <xf numFmtId="164" fontId="8" fillId="0" borderId="0" xfId="7" applyNumberFormat="1" applyFont="1"/>
    <xf numFmtId="0" fontId="0" fillId="0" borderId="44" xfId="0" applyBorder="1" applyAlignment="1">
      <alignment horizontal="center"/>
    </xf>
    <xf numFmtId="164" fontId="5" fillId="0" borderId="51" xfId="7" applyFont="1" applyBorder="1"/>
    <xf numFmtId="164" fontId="0" fillId="0" borderId="51" xfId="0" applyNumberFormat="1" applyBorder="1"/>
    <xf numFmtId="0" fontId="5" fillId="0" borderId="45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8" xfId="0" applyBorder="1" applyAlignment="1">
      <alignment horizontal="center" vertical="center"/>
    </xf>
    <xf numFmtId="2" fontId="5" fillId="0" borderId="59" xfId="0" applyNumberFormat="1" applyFont="1" applyBorder="1" applyAlignment="1">
      <alignment horizontal="center" vertical="center"/>
    </xf>
    <xf numFmtId="2" fontId="5" fillId="0" borderId="59" xfId="7" applyNumberFormat="1" applyFont="1" applyBorder="1" applyAlignment="1">
      <alignment horizontal="center" vertical="center"/>
    </xf>
    <xf numFmtId="2" fontId="5" fillId="0" borderId="6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/>
    </xf>
    <xf numFmtId="0" fontId="8" fillId="4" borderId="18" xfId="0" applyFont="1" applyFill="1" applyBorder="1" applyAlignment="1">
      <alignment vertical="center"/>
    </xf>
    <xf numFmtId="0" fontId="8" fillId="4" borderId="1" xfId="6" applyNumberFormat="1" applyFont="1" applyFill="1" applyBorder="1" applyAlignment="1" applyProtection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6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" fontId="11" fillId="0" borderId="1" xfId="7" applyNumberFormat="1" applyFont="1" applyBorder="1" applyAlignment="1">
      <alignment horizontal="center" vertical="center" wrapText="1"/>
    </xf>
    <xf numFmtId="0" fontId="5" fillId="6" borderId="1" xfId="26" applyFill="1" applyBorder="1" applyAlignment="1">
      <alignment vertical="center" wrapText="1"/>
    </xf>
    <xf numFmtId="4" fontId="5" fillId="6" borderId="0" xfId="31" applyNumberFormat="1" applyFill="1" applyBorder="1" applyAlignment="1">
      <alignment horizontal="center"/>
    </xf>
    <xf numFmtId="0" fontId="5" fillId="6" borderId="0" xfId="31" applyFill="1" applyAlignment="1">
      <alignment vertical="center"/>
    </xf>
    <xf numFmtId="0" fontId="5" fillId="6" borderId="1" xfId="0" quotePrefix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/>
    </xf>
    <xf numFmtId="4" fontId="5" fillId="6" borderId="1" xfId="26" applyNumberForma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left"/>
    </xf>
    <xf numFmtId="0" fontId="0" fillId="6" borderId="0" xfId="0" applyFill="1" applyBorder="1"/>
    <xf numFmtId="0" fontId="16" fillId="6" borderId="0" xfId="0" applyFont="1" applyFill="1" applyBorder="1" applyAlignment="1">
      <alignment horizontal="left" vertical="center"/>
    </xf>
    <xf numFmtId="0" fontId="15" fillId="6" borderId="0" xfId="0" applyFont="1" applyFill="1" applyBorder="1" applyAlignment="1">
      <alignment horizontal="left" vertical="center"/>
    </xf>
    <xf numFmtId="0" fontId="14" fillId="6" borderId="0" xfId="0" applyFont="1" applyFill="1" applyBorder="1"/>
    <xf numFmtId="0" fontId="14" fillId="6" borderId="0" xfId="0" applyFont="1" applyFill="1" applyBorder="1" applyAlignment="1">
      <alignment horizontal="center" vertical="center"/>
    </xf>
    <xf numFmtId="4" fontId="0" fillId="6" borderId="0" xfId="0" applyNumberForma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4" fontId="7" fillId="6" borderId="0" xfId="0" applyNumberFormat="1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1" fillId="0" borderId="0" xfId="0" applyFont="1" applyAlignment="1">
      <alignment horizontal="center"/>
    </xf>
    <xf numFmtId="4" fontId="8" fillId="6" borderId="0" xfId="0" applyNumberFormat="1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left" vertical="center"/>
    </xf>
    <xf numFmtId="0" fontId="8" fillId="6" borderId="1" xfId="26" applyFont="1" applyFill="1" applyBorder="1" applyAlignment="1">
      <alignment horizontal="left"/>
    </xf>
    <xf numFmtId="0" fontId="0" fillId="6" borderId="21" xfId="0" applyFill="1" applyBorder="1"/>
    <xf numFmtId="0" fontId="0" fillId="6" borderId="22" xfId="0" applyFill="1" applyBorder="1"/>
    <xf numFmtId="173" fontId="5" fillId="6" borderId="1" xfId="26" applyNumberFormat="1" applyFill="1" applyBorder="1" applyAlignment="1">
      <alignment horizontal="center"/>
    </xf>
    <xf numFmtId="173" fontId="0" fillId="6" borderId="1" xfId="0" applyNumberFormat="1" applyFill="1" applyBorder="1" applyAlignment="1">
      <alignment horizontal="center"/>
    </xf>
    <xf numFmtId="0" fontId="8" fillId="6" borderId="0" xfId="26" applyFont="1" applyFill="1" applyBorder="1"/>
    <xf numFmtId="4" fontId="0" fillId="6" borderId="0" xfId="0" applyNumberFormat="1" applyFill="1" applyBorder="1"/>
    <xf numFmtId="175" fontId="0" fillId="0" borderId="0" xfId="0" applyNumberFormat="1"/>
    <xf numFmtId="0" fontId="5" fillId="6" borderId="0" xfId="26" applyFill="1" applyBorder="1" applyAlignment="1">
      <alignment horizontal="center"/>
    </xf>
    <xf numFmtId="0" fontId="32" fillId="6" borderId="0" xfId="26" applyFont="1" applyFill="1" applyBorder="1" applyAlignment="1">
      <alignment horizontal="center" vertical="center" wrapText="1"/>
    </xf>
    <xf numFmtId="0" fontId="17" fillId="6" borderId="0" xfId="26" applyFont="1" applyFill="1" applyBorder="1" applyAlignment="1">
      <alignment horizontal="center"/>
    </xf>
    <xf numFmtId="0" fontId="14" fillId="6" borderId="0" xfId="0" applyFont="1" applyFill="1" applyBorder="1" applyAlignment="1">
      <alignment vertical="center"/>
    </xf>
    <xf numFmtId="0" fontId="5" fillId="0" borderId="0" xfId="31"/>
    <xf numFmtId="0" fontId="14" fillId="0" borderId="69" xfId="37" applyFont="1" applyBorder="1" applyAlignment="1">
      <alignment horizontal="center"/>
    </xf>
    <xf numFmtId="0" fontId="14" fillId="0" borderId="70" xfId="37" applyFont="1" applyBorder="1" applyAlignment="1">
      <alignment horizontal="center"/>
    </xf>
    <xf numFmtId="4" fontId="14" fillId="0" borderId="71" xfId="37" applyNumberFormat="1" applyFont="1" applyBorder="1" applyAlignment="1">
      <alignment horizontal="center"/>
    </xf>
    <xf numFmtId="0" fontId="8" fillId="0" borderId="72" xfId="37" applyFont="1" applyBorder="1" applyAlignment="1">
      <alignment horizontal="center"/>
    </xf>
    <xf numFmtId="0" fontId="8" fillId="0" borderId="73" xfId="37" applyFont="1" applyBorder="1"/>
    <xf numFmtId="4" fontId="5" fillId="0" borderId="74" xfId="37" applyNumberFormat="1" applyBorder="1" applyAlignment="1">
      <alignment horizontal="center"/>
    </xf>
    <xf numFmtId="0" fontId="8" fillId="0" borderId="75" xfId="37" applyFont="1" applyBorder="1" applyAlignment="1">
      <alignment horizontal="center"/>
    </xf>
    <xf numFmtId="0" fontId="8" fillId="0" borderId="76" xfId="37" applyFont="1" applyBorder="1"/>
    <xf numFmtId="10" fontId="8" fillId="0" borderId="77" xfId="35" applyNumberFormat="1" applyFont="1" applyFill="1" applyBorder="1" applyAlignment="1">
      <alignment horizontal="center"/>
    </xf>
    <xf numFmtId="10" fontId="5" fillId="0" borderId="74" xfId="35" applyNumberFormat="1" applyFill="1" applyBorder="1" applyAlignment="1">
      <alignment horizontal="center"/>
    </xf>
    <xf numFmtId="0" fontId="5" fillId="0" borderId="78" xfId="37" applyFont="1" applyBorder="1" applyAlignment="1">
      <alignment horizontal="center"/>
    </xf>
    <xf numFmtId="0" fontId="5" fillId="0" borderId="1" xfId="37" applyFont="1" applyBorder="1"/>
    <xf numFmtId="10" fontId="5" fillId="0" borderId="79" xfId="35" applyNumberFormat="1" applyFill="1" applyBorder="1" applyAlignment="1">
      <alignment horizontal="center"/>
    </xf>
    <xf numFmtId="10" fontId="14" fillId="0" borderId="77" xfId="35" applyNumberFormat="1" applyFont="1" applyFill="1" applyBorder="1" applyAlignment="1">
      <alignment horizontal="center"/>
    </xf>
    <xf numFmtId="10" fontId="5" fillId="0" borderId="0" xfId="31" applyNumberFormat="1"/>
    <xf numFmtId="0" fontId="5" fillId="0" borderId="0" xfId="37" applyAlignment="1">
      <alignment horizontal="center"/>
    </xf>
    <xf numFmtId="0" fontId="5" fillId="0" borderId="0" xfId="37"/>
    <xf numFmtId="4" fontId="5" fillId="0" borderId="0" xfId="37" applyNumberFormat="1" applyAlignment="1">
      <alignment horizontal="center"/>
    </xf>
    <xf numFmtId="0" fontId="0" fillId="6" borderId="0" xfId="0" applyFill="1" applyAlignment="1">
      <alignment vertical="center"/>
    </xf>
    <xf numFmtId="0" fontId="5" fillId="6" borderId="0" xfId="0" applyFont="1" applyFill="1"/>
    <xf numFmtId="4" fontId="7" fillId="6" borderId="0" xfId="0" applyNumberFormat="1" applyFont="1" applyFill="1"/>
    <xf numFmtId="0" fontId="21" fillId="6" borderId="0" xfId="26" applyFont="1" applyFill="1" applyBorder="1" applyAlignment="1">
      <alignment horizontal="center" vertical="center" wrapText="1"/>
    </xf>
    <xf numFmtId="0" fontId="39" fillId="6" borderId="0" xfId="26" applyFont="1" applyFill="1" applyBorder="1" applyAlignment="1">
      <alignment horizontal="center"/>
    </xf>
    <xf numFmtId="0" fontId="21" fillId="6" borderId="0" xfId="0" applyFont="1" applyFill="1" applyBorder="1" applyAlignment="1">
      <alignment horizontal="center"/>
    </xf>
    <xf numFmtId="174" fontId="8" fillId="4" borderId="21" xfId="0" applyNumberFormat="1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6" fillId="0" borderId="0" xfId="0" applyFont="1"/>
    <xf numFmtId="0" fontId="16" fillId="0" borderId="0" xfId="0" applyFont="1" applyBorder="1"/>
    <xf numFmtId="0" fontId="0" fillId="6" borderId="0" xfId="0" applyFill="1" applyAlignment="1">
      <alignment horizontal="center"/>
    </xf>
    <xf numFmtId="4" fontId="0" fillId="6" borderId="0" xfId="0" applyNumberFormat="1" applyFill="1" applyAlignment="1">
      <alignment horizontal="center"/>
    </xf>
    <xf numFmtId="0" fontId="21" fillId="6" borderId="0" xfId="0" applyFont="1" applyFill="1" applyAlignment="1">
      <alignment horizontal="center"/>
    </xf>
    <xf numFmtId="4" fontId="22" fillId="6" borderId="0" xfId="0" applyNumberFormat="1" applyFont="1" applyFill="1" applyAlignment="1">
      <alignment horizontal="center"/>
    </xf>
    <xf numFmtId="2" fontId="0" fillId="6" borderId="0" xfId="0" applyNumberFormat="1" applyFill="1"/>
    <xf numFmtId="0" fontId="14" fillId="6" borderId="5" xfId="0" applyFont="1" applyFill="1" applyBorder="1" applyAlignment="1">
      <alignment horizontal="center"/>
    </xf>
    <xf numFmtId="0" fontId="50" fillId="0" borderId="0" xfId="0" applyFont="1"/>
    <xf numFmtId="4" fontId="0" fillId="6" borderId="0" xfId="0" applyNumberFormat="1" applyFill="1"/>
    <xf numFmtId="0" fontId="0" fillId="8" borderId="0" xfId="0" applyFill="1"/>
    <xf numFmtId="0" fontId="5" fillId="6" borderId="0" xfId="26" applyFill="1" applyAlignment="1">
      <alignment horizontal="center"/>
    </xf>
    <xf numFmtId="0" fontId="5" fillId="6" borderId="0" xfId="26" applyFill="1" applyAlignment="1">
      <alignment horizontal="center"/>
    </xf>
    <xf numFmtId="0" fontId="5" fillId="6" borderId="1" xfId="26" applyFont="1" applyFill="1" applyBorder="1" applyAlignment="1">
      <alignment horizontal="center"/>
    </xf>
    <xf numFmtId="2" fontId="8" fillId="6" borderId="1" xfId="26" applyNumberFormat="1" applyFont="1" applyFill="1" applyBorder="1" applyAlignment="1">
      <alignment horizontal="center"/>
    </xf>
    <xf numFmtId="4" fontId="8" fillId="6" borderId="1" xfId="26" applyNumberFormat="1" applyFont="1" applyFill="1" applyBorder="1" applyAlignment="1">
      <alignment horizontal="center"/>
    </xf>
    <xf numFmtId="0" fontId="8" fillId="6" borderId="0" xfId="26" applyFont="1" applyFill="1" applyBorder="1" applyAlignment="1">
      <alignment horizontal="left"/>
    </xf>
    <xf numFmtId="2" fontId="8" fillId="6" borderId="0" xfId="26" applyNumberFormat="1" applyFont="1" applyFill="1" applyBorder="1" applyAlignment="1">
      <alignment horizontal="center"/>
    </xf>
    <xf numFmtId="0" fontId="5" fillId="6" borderId="1" xfId="26" applyFill="1" applyBorder="1" applyAlignment="1">
      <alignment horizontal="left" vertical="center" wrapText="1"/>
    </xf>
    <xf numFmtId="0" fontId="5" fillId="6" borderId="1" xfId="26" applyFill="1" applyBorder="1" applyAlignment="1">
      <alignment horizontal="center" vertical="center" wrapText="1"/>
    </xf>
    <xf numFmtId="0" fontId="8" fillId="5" borderId="22" xfId="26" applyFont="1" applyFill="1" applyBorder="1" applyAlignment="1">
      <alignment horizontal="center" vertical="center"/>
    </xf>
    <xf numFmtId="0" fontId="8" fillId="5" borderId="18" xfId="26" applyFont="1" applyFill="1" applyBorder="1" applyAlignment="1">
      <alignment horizontal="center" vertical="center"/>
    </xf>
    <xf numFmtId="2" fontId="8" fillId="5" borderId="21" xfId="26" applyNumberFormat="1" applyFont="1" applyFill="1" applyBorder="1" applyAlignment="1">
      <alignment vertical="center"/>
    </xf>
    <xf numFmtId="0" fontId="8" fillId="4" borderId="22" xfId="26" applyFont="1" applyFill="1" applyBorder="1" applyAlignment="1">
      <alignment horizontal="center" vertical="center"/>
    </xf>
    <xf numFmtId="0" fontId="8" fillId="4" borderId="18" xfId="26" applyFont="1" applyFill="1" applyBorder="1" applyAlignment="1">
      <alignment horizontal="center" vertical="center"/>
    </xf>
    <xf numFmtId="2" fontId="8" fillId="4" borderId="21" xfId="26" applyNumberFormat="1" applyFont="1" applyFill="1" applyBorder="1" applyAlignment="1">
      <alignment vertical="center"/>
    </xf>
    <xf numFmtId="0" fontId="8" fillId="4" borderId="18" xfId="26" applyFont="1" applyFill="1" applyBorder="1" applyAlignment="1">
      <alignment horizontal="left" vertical="center"/>
    </xf>
    <xf numFmtId="0" fontId="14" fillId="4" borderId="18" xfId="26" applyFont="1" applyFill="1" applyBorder="1" applyAlignment="1">
      <alignment vertical="center"/>
    </xf>
    <xf numFmtId="0" fontId="14" fillId="4" borderId="21" xfId="26" applyFont="1" applyFill="1" applyBorder="1" applyAlignment="1">
      <alignment vertical="center"/>
    </xf>
    <xf numFmtId="0" fontId="5" fillId="0" borderId="0" xfId="31" applyBorder="1"/>
    <xf numFmtId="0" fontId="15" fillId="6" borderId="1" xfId="26" applyFont="1" applyFill="1" applyBorder="1" applyAlignment="1">
      <alignment horizontal="center"/>
    </xf>
    <xf numFmtId="0" fontId="8" fillId="6" borderId="22" xfId="0" applyFont="1" applyFill="1" applyBorder="1" applyAlignment="1">
      <alignment horizontal="left" vertical="center"/>
    </xf>
    <xf numFmtId="0" fontId="8" fillId="6" borderId="18" xfId="0" applyFont="1" applyFill="1" applyBorder="1" applyAlignment="1">
      <alignment horizontal="left" vertical="center"/>
    </xf>
    <xf numFmtId="0" fontId="8" fillId="6" borderId="18" xfId="0" applyFont="1" applyFill="1" applyBorder="1" applyAlignment="1">
      <alignment horizontal="center" vertical="center"/>
    </xf>
    <xf numFmtId="4" fontId="20" fillId="6" borderId="18" xfId="0" applyNumberFormat="1" applyFont="1" applyFill="1" applyBorder="1" applyAlignment="1">
      <alignment horizontal="center" vertical="center"/>
    </xf>
    <xf numFmtId="0" fontId="5" fillId="6" borderId="1" xfId="26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5" borderId="22" xfId="26" applyFont="1" applyFill="1" applyBorder="1" applyAlignment="1">
      <alignment horizontal="center"/>
    </xf>
    <xf numFmtId="0" fontId="8" fillId="4" borderId="22" xfId="26" applyFont="1" applyFill="1" applyBorder="1" applyAlignment="1">
      <alignment horizontal="center"/>
    </xf>
    <xf numFmtId="0" fontId="8" fillId="4" borderId="18" xfId="26" applyFont="1" applyFill="1" applyBorder="1" applyAlignment="1">
      <alignment horizontal="left"/>
    </xf>
    <xf numFmtId="0" fontId="8" fillId="4" borderId="18" xfId="26" applyFont="1" applyFill="1" applyBorder="1" applyAlignment="1">
      <alignment horizontal="center"/>
    </xf>
    <xf numFmtId="0" fontId="8" fillId="4" borderId="21" xfId="26" applyFont="1" applyFill="1" applyBorder="1" applyAlignment="1">
      <alignment horizontal="center"/>
    </xf>
    <xf numFmtId="0" fontId="5" fillId="6" borderId="1" xfId="0" applyFont="1" applyFill="1" applyBorder="1"/>
    <xf numFmtId="0" fontId="4" fillId="0" borderId="0" xfId="41"/>
    <xf numFmtId="0" fontId="4" fillId="6" borderId="0" xfId="41" applyFill="1"/>
    <xf numFmtId="0" fontId="32" fillId="6" borderId="0" xfId="41" applyFont="1" applyFill="1" applyBorder="1" applyAlignment="1">
      <alignment horizontal="center" vertical="center" wrapText="1"/>
    </xf>
    <xf numFmtId="0" fontId="11" fillId="6" borderId="0" xfId="41" applyFont="1" applyFill="1" applyBorder="1" applyAlignment="1">
      <alignment vertical="center"/>
    </xf>
    <xf numFmtId="0" fontId="4" fillId="6" borderId="0" xfId="41" applyFill="1" applyBorder="1" applyAlignment="1">
      <alignment vertical="center" wrapText="1"/>
    </xf>
    <xf numFmtId="0" fontId="11" fillId="6" borderId="0" xfId="41" applyFont="1" applyFill="1" applyBorder="1" applyAlignment="1">
      <alignment vertical="center" wrapText="1"/>
    </xf>
    <xf numFmtId="0" fontId="4" fillId="6" borderId="0" xfId="41" applyFill="1" applyBorder="1"/>
    <xf numFmtId="0" fontId="5" fillId="6" borderId="0" xfId="41" applyFont="1" applyFill="1" applyBorder="1" applyAlignment="1">
      <alignment vertical="center"/>
    </xf>
    <xf numFmtId="0" fontId="4" fillId="6" borderId="0" xfId="41" applyFill="1" applyBorder="1" applyAlignment="1">
      <alignment vertical="center"/>
    </xf>
    <xf numFmtId="0" fontId="4" fillId="6" borderId="0" xfId="41" applyFill="1" applyBorder="1" applyAlignment="1">
      <alignment horizontal="center" vertical="center"/>
    </xf>
    <xf numFmtId="0" fontId="8" fillId="6" borderId="0" xfId="41" applyFont="1" applyFill="1" applyBorder="1"/>
    <xf numFmtId="2" fontId="8" fillId="6" borderId="0" xfId="41" applyNumberFormat="1" applyFont="1" applyFill="1" applyAlignment="1">
      <alignment horizontal="center"/>
    </xf>
    <xf numFmtId="0" fontId="8" fillId="6" borderId="0" xfId="41" applyFont="1" applyFill="1"/>
    <xf numFmtId="0" fontId="5" fillId="6" borderId="1" xfId="41" applyFont="1" applyFill="1" applyBorder="1" applyAlignment="1">
      <alignment horizontal="center" vertical="center"/>
    </xf>
    <xf numFmtId="1" fontId="5" fillId="6" borderId="1" xfId="30" applyNumberFormat="1" applyFont="1" applyFill="1" applyBorder="1" applyAlignment="1">
      <alignment horizontal="center" vertical="center" wrapText="1"/>
    </xf>
    <xf numFmtId="0" fontId="5" fillId="6" borderId="1" xfId="26" applyFont="1" applyFill="1" applyBorder="1" applyAlignment="1">
      <alignment vertical="center" wrapText="1"/>
    </xf>
    <xf numFmtId="2" fontId="5" fillId="6" borderId="1" xfId="26" applyNumberFormat="1" applyFont="1" applyFill="1" applyBorder="1" applyAlignment="1">
      <alignment horizontal="center" vertical="center" wrapText="1"/>
    </xf>
    <xf numFmtId="2" fontId="5" fillId="6" borderId="0" xfId="33" applyNumberFormat="1" applyFont="1" applyFill="1" applyBorder="1" applyAlignment="1">
      <alignment horizontal="center" vertical="center"/>
    </xf>
    <xf numFmtId="0" fontId="8" fillId="5" borderId="22" xfId="41" applyFont="1" applyFill="1" applyBorder="1" applyAlignment="1">
      <alignment horizontal="center" vertical="center"/>
    </xf>
    <xf numFmtId="0" fontId="8" fillId="6" borderId="4" xfId="41" applyFont="1" applyFill="1" applyBorder="1" applyAlignment="1">
      <alignment horizontal="center" vertical="center"/>
    </xf>
    <xf numFmtId="0" fontId="5" fillId="6" borderId="21" xfId="41" applyFont="1" applyFill="1" applyBorder="1" applyAlignment="1">
      <alignment vertical="center"/>
    </xf>
    <xf numFmtId="2" fontId="5" fillId="6" borderId="0" xfId="26" applyNumberFormat="1" applyFont="1" applyFill="1" applyBorder="1" applyAlignment="1">
      <alignment horizontal="center" vertical="center" wrapText="1"/>
    </xf>
    <xf numFmtId="0" fontId="8" fillId="6" borderId="22" xfId="41" applyFont="1" applyFill="1" applyBorder="1" applyAlignment="1">
      <alignment horizontal="center" vertical="center"/>
    </xf>
    <xf numFmtId="0" fontId="5" fillId="6" borderId="1" xfId="31" applyFont="1" applyFill="1" applyBorder="1" applyAlignment="1">
      <alignment horizontal="center" vertical="center"/>
    </xf>
    <xf numFmtId="0" fontId="5" fillId="6" borderId="1" xfId="41" applyFont="1" applyFill="1" applyBorder="1" applyAlignment="1">
      <alignment vertical="center" wrapText="1"/>
    </xf>
    <xf numFmtId="164" fontId="5" fillId="6" borderId="1" xfId="34" applyNumberFormat="1" applyFont="1" applyFill="1" applyBorder="1" applyAlignment="1">
      <alignment horizontal="center" vertical="center"/>
    </xf>
    <xf numFmtId="2" fontId="5" fillId="6" borderId="1" xfId="33" applyNumberFormat="1" applyFont="1" applyFill="1" applyBorder="1" applyAlignment="1">
      <alignment horizontal="center" vertical="center"/>
    </xf>
    <xf numFmtId="0" fontId="5" fillId="6" borderId="0" xfId="41" applyFont="1" applyFill="1" applyBorder="1" applyAlignment="1">
      <alignment horizontal="center" vertical="center"/>
    </xf>
    <xf numFmtId="0" fontId="5" fillId="6" borderId="0" xfId="31" applyFont="1" applyFill="1" applyBorder="1" applyAlignment="1">
      <alignment horizontal="center" vertical="center"/>
    </xf>
    <xf numFmtId="0" fontId="5" fillId="6" borderId="0" xfId="41" applyFont="1" applyFill="1" applyAlignment="1">
      <alignment vertical="center" wrapText="1"/>
    </xf>
    <xf numFmtId="164" fontId="5" fillId="6" borderId="0" xfId="34" applyNumberFormat="1" applyFont="1" applyFill="1" applyBorder="1" applyAlignment="1">
      <alignment horizontal="center" vertical="center"/>
    </xf>
    <xf numFmtId="164" fontId="5" fillId="6" borderId="0" xfId="33" applyNumberFormat="1" applyFont="1" applyFill="1" applyBorder="1" applyAlignment="1">
      <alignment horizontal="center" vertical="center"/>
    </xf>
    <xf numFmtId="164" fontId="5" fillId="6" borderId="0" xfId="33" applyNumberFormat="1" applyFont="1" applyFill="1" applyBorder="1" applyAlignment="1">
      <alignment vertical="center"/>
    </xf>
    <xf numFmtId="0" fontId="8" fillId="6" borderId="0" xfId="41" applyFont="1" applyFill="1" applyAlignment="1">
      <alignment horizontal="center" vertical="center"/>
    </xf>
    <xf numFmtId="0" fontId="4" fillId="6" borderId="0" xfId="41" applyFill="1" applyAlignment="1">
      <alignment horizontal="center"/>
    </xf>
    <xf numFmtId="2" fontId="4" fillId="6" borderId="0" xfId="41" applyNumberFormat="1" applyFill="1"/>
    <xf numFmtId="0" fontId="4" fillId="6" borderId="0" xfId="41" applyFill="1" applyBorder="1" applyAlignment="1">
      <alignment horizontal="center"/>
    </xf>
    <xf numFmtId="2" fontId="8" fillId="6" borderId="0" xfId="33" applyNumberFormat="1" applyFont="1" applyFill="1" applyBorder="1" applyAlignment="1">
      <alignment horizontal="center" vertical="center"/>
    </xf>
    <xf numFmtId="164" fontId="8" fillId="6" borderId="0" xfId="31" applyNumberFormat="1" applyFont="1" applyFill="1" applyBorder="1" applyAlignment="1">
      <alignment vertical="center"/>
    </xf>
    <xf numFmtId="0" fontId="5" fillId="6" borderId="1" xfId="41" applyFont="1" applyFill="1" applyBorder="1"/>
    <xf numFmtId="0" fontId="5" fillId="6" borderId="1" xfId="41" applyFont="1" applyFill="1" applyBorder="1" applyAlignment="1"/>
    <xf numFmtId="0" fontId="5" fillId="6" borderId="1" xfId="41" applyFont="1" applyFill="1" applyBorder="1" applyAlignment="1">
      <alignment horizontal="center"/>
    </xf>
    <xf numFmtId="0" fontId="5" fillId="0" borderId="21" xfId="41" applyFont="1" applyFill="1" applyBorder="1" applyAlignment="1">
      <alignment wrapText="1"/>
    </xf>
    <xf numFmtId="0" fontId="4" fillId="0" borderId="1" xfId="41" applyFill="1" applyBorder="1"/>
    <xf numFmtId="0" fontId="4" fillId="0" borderId="1" xfId="41" applyFill="1" applyBorder="1" applyAlignment="1"/>
    <xf numFmtId="0" fontId="4" fillId="0" borderId="1" xfId="41" applyFill="1" applyBorder="1" applyAlignment="1">
      <alignment horizontal="center"/>
    </xf>
    <xf numFmtId="0" fontId="4" fillId="0" borderId="0" xfId="41" applyFill="1"/>
    <xf numFmtId="0" fontId="51" fillId="6" borderId="0" xfId="41" applyFont="1" applyFill="1" applyAlignment="1">
      <alignment vertical="center"/>
    </xf>
    <xf numFmtId="0" fontId="5" fillId="0" borderId="1" xfId="41" applyFont="1" applyFill="1" applyBorder="1"/>
    <xf numFmtId="0" fontId="5" fillId="0" borderId="1" xfId="41" applyFont="1" applyFill="1" applyBorder="1" applyAlignment="1">
      <alignment horizontal="center"/>
    </xf>
    <xf numFmtId="0" fontId="34" fillId="6" borderId="0" xfId="41" applyFont="1" applyFill="1" applyAlignment="1">
      <alignment vertical="center"/>
    </xf>
    <xf numFmtId="2" fontId="4" fillId="0" borderId="1" xfId="41" applyNumberFormat="1" applyFill="1" applyBorder="1"/>
    <xf numFmtId="0" fontId="4" fillId="6" borderId="4" xfId="41" applyFill="1" applyBorder="1"/>
    <xf numFmtId="0" fontId="4" fillId="6" borderId="22" xfId="41" applyFill="1" applyBorder="1"/>
    <xf numFmtId="4" fontId="5" fillId="6" borderId="1" xfId="26" applyNumberFormat="1" applyFill="1" applyBorder="1" applyAlignment="1">
      <alignment vertical="center"/>
    </xf>
    <xf numFmtId="0" fontId="14" fillId="4" borderId="18" xfId="26" applyFont="1" applyFill="1" applyBorder="1"/>
    <xf numFmtId="0" fontId="14" fillId="4" borderId="21" xfId="26" applyFont="1" applyFill="1" applyBorder="1"/>
    <xf numFmtId="0" fontId="45" fillId="0" borderId="63" xfId="31" applyFont="1" applyBorder="1" applyAlignment="1">
      <alignment vertical="center" wrapText="1"/>
    </xf>
    <xf numFmtId="0" fontId="45" fillId="0" borderId="0" xfId="31" applyFont="1" applyBorder="1" applyAlignment="1">
      <alignment vertical="center" wrapText="1"/>
    </xf>
    <xf numFmtId="0" fontId="5" fillId="0" borderId="0" xfId="31" applyFont="1"/>
    <xf numFmtId="0" fontId="46" fillId="0" borderId="1" xfId="31" applyFont="1" applyBorder="1" applyAlignment="1">
      <alignment horizontal="center" vertical="center" wrapText="1"/>
    </xf>
    <xf numFmtId="0" fontId="46" fillId="0" borderId="85" xfId="31" applyFont="1" applyBorder="1" applyAlignment="1">
      <alignment horizontal="center" vertical="center" wrapText="1"/>
    </xf>
    <xf numFmtId="0" fontId="46" fillId="0" borderId="88" xfId="31" applyFont="1" applyBorder="1" applyAlignment="1">
      <alignment horizontal="center" vertical="center" wrapText="1"/>
    </xf>
    <xf numFmtId="0" fontId="8" fillId="0" borderId="89" xfId="31" applyFont="1" applyBorder="1" applyAlignment="1">
      <alignment horizontal="center" vertical="center"/>
    </xf>
    <xf numFmtId="4" fontId="32" fillId="0" borderId="18" xfId="7" applyNumberFormat="1" applyFont="1" applyBorder="1" applyAlignment="1">
      <alignment horizontal="center" vertical="center" wrapText="1"/>
    </xf>
    <xf numFmtId="164" fontId="32" fillId="0" borderId="89" xfId="7" applyFont="1" applyBorder="1" applyAlignment="1">
      <alignment horizontal="center" vertical="center" wrapText="1"/>
    </xf>
    <xf numFmtId="10" fontId="32" fillId="0" borderId="90" xfId="7" applyNumberFormat="1" applyFont="1" applyBorder="1" applyAlignment="1">
      <alignment horizontal="center" vertical="center" wrapText="1"/>
    </xf>
    <xf numFmtId="0" fontId="5" fillId="6" borderId="78" xfId="31" applyFont="1" applyFill="1" applyBorder="1" applyAlignment="1">
      <alignment horizontal="center" vertical="center"/>
    </xf>
    <xf numFmtId="4" fontId="32" fillId="6" borderId="1" xfId="7" applyNumberFormat="1" applyFont="1" applyFill="1" applyBorder="1" applyAlignment="1">
      <alignment horizontal="center" vertical="center" wrapText="1"/>
    </xf>
    <xf numFmtId="10" fontId="32" fillId="6" borderId="1" xfId="35" applyNumberFormat="1" applyFont="1" applyFill="1" applyBorder="1" applyAlignment="1">
      <alignment horizontal="center" vertical="center" wrapText="1"/>
    </xf>
    <xf numFmtId="164" fontId="32" fillId="6" borderId="87" xfId="7" applyFont="1" applyFill="1" applyBorder="1" applyAlignment="1">
      <alignment horizontal="center" vertical="center" wrapText="1"/>
    </xf>
    <xf numFmtId="10" fontId="32" fillId="6" borderId="79" xfId="7" applyNumberFormat="1" applyFont="1" applyFill="1" applyBorder="1" applyAlignment="1">
      <alignment horizontal="center" vertical="center" wrapText="1"/>
    </xf>
    <xf numFmtId="0" fontId="5" fillId="6" borderId="0" xfId="31" applyFont="1" applyFill="1"/>
    <xf numFmtId="4" fontId="46" fillId="0" borderId="1" xfId="31" applyNumberFormat="1" applyFont="1" applyBorder="1" applyAlignment="1">
      <alignment horizontal="right" vertical="center" wrapText="1"/>
    </xf>
    <xf numFmtId="10" fontId="46" fillId="0" borderId="1" xfId="35" applyNumberFormat="1" applyFont="1" applyBorder="1" applyAlignment="1">
      <alignment horizontal="center" vertical="center" wrapText="1"/>
    </xf>
    <xf numFmtId="4" fontId="46" fillId="0" borderId="76" xfId="31" applyNumberFormat="1" applyFont="1" applyBorder="1" applyAlignment="1">
      <alignment horizontal="right" vertical="center" wrapText="1"/>
    </xf>
    <xf numFmtId="10" fontId="46" fillId="0" borderId="76" xfId="35" applyNumberFormat="1" applyFont="1" applyBorder="1" applyAlignment="1">
      <alignment horizontal="center" vertical="center" wrapText="1"/>
    </xf>
    <xf numFmtId="0" fontId="32" fillId="0" borderId="68" xfId="31" applyFont="1" applyBorder="1" applyAlignment="1">
      <alignment vertical="top" wrapText="1"/>
    </xf>
    <xf numFmtId="0" fontId="5" fillId="0" borderId="68" xfId="31" applyFont="1" applyBorder="1" applyAlignment="1">
      <alignment horizontal="left" vertical="center"/>
    </xf>
    <xf numFmtId="0" fontId="32" fillId="0" borderId="0" xfId="31" applyFont="1" applyBorder="1" applyAlignment="1">
      <alignment horizontal="left" vertical="center" wrapText="1"/>
    </xf>
    <xf numFmtId="0" fontId="32" fillId="0" borderId="0" xfId="31" applyFont="1" applyBorder="1" applyAlignment="1">
      <alignment vertical="top" wrapText="1"/>
    </xf>
    <xf numFmtId="0" fontId="5" fillId="0" borderId="0" xfId="31" applyFont="1" applyBorder="1" applyAlignment="1">
      <alignment horizontal="left" vertical="center"/>
    </xf>
    <xf numFmtId="0" fontId="43" fillId="0" borderId="0" xfId="31" applyFont="1" applyBorder="1" applyAlignment="1">
      <alignment horizontal="left" vertical="top" wrapText="1"/>
    </xf>
    <xf numFmtId="0" fontId="43" fillId="0" borderId="0" xfId="31" applyFont="1" applyBorder="1" applyAlignment="1">
      <alignment vertical="top" wrapText="1"/>
    </xf>
    <xf numFmtId="0" fontId="44" fillId="0" borderId="0" xfId="39" applyBorder="1" applyAlignment="1"/>
    <xf numFmtId="14" fontId="11" fillId="0" borderId="0" xfId="31" applyNumberFormat="1" applyFont="1" applyBorder="1" applyAlignment="1">
      <alignment horizontal="center" vertical="top" wrapText="1"/>
    </xf>
    <xf numFmtId="0" fontId="48" fillId="0" borderId="0" xfId="39" applyFont="1" applyBorder="1" applyAlignment="1"/>
    <xf numFmtId="0" fontId="34" fillId="0" borderId="0" xfId="31" applyFont="1" applyBorder="1" applyAlignment="1">
      <alignment horizontal="center"/>
    </xf>
    <xf numFmtId="43" fontId="5" fillId="0" borderId="0" xfId="31" applyNumberFormat="1"/>
    <xf numFmtId="4" fontId="32" fillId="0" borderId="89" xfId="7" applyNumberFormat="1" applyFont="1" applyBorder="1" applyAlignment="1">
      <alignment horizontal="center" vertical="center" wrapText="1"/>
    </xf>
    <xf numFmtId="4" fontId="32" fillId="6" borderId="78" xfId="7" applyNumberFormat="1" applyFont="1" applyFill="1" applyBorder="1" applyAlignment="1">
      <alignment horizontal="center" vertical="center" wrapText="1"/>
    </xf>
    <xf numFmtId="4" fontId="46" fillId="0" borderId="78" xfId="31" applyNumberFormat="1" applyFont="1" applyBorder="1" applyAlignment="1">
      <alignment horizontal="right" vertical="center" wrapText="1"/>
    </xf>
    <xf numFmtId="4" fontId="46" fillId="0" borderId="75" xfId="31" applyNumberFormat="1" applyFont="1" applyBorder="1" applyAlignment="1">
      <alignment horizontal="right" vertical="center" wrapText="1"/>
    </xf>
    <xf numFmtId="0" fontId="5" fillId="0" borderId="89" xfId="31" applyFont="1" applyBorder="1" applyAlignment="1">
      <alignment horizontal="center" vertical="top"/>
    </xf>
    <xf numFmtId="0" fontId="5" fillId="6" borderId="0" xfId="0" applyFont="1" applyFill="1" applyAlignment="1">
      <alignment horizontal="center"/>
    </xf>
    <xf numFmtId="0" fontId="16" fillId="6" borderId="0" xfId="0" applyFont="1" applyFill="1" applyBorder="1" applyAlignment="1">
      <alignment horizontal="right" vertical="center" wrapText="1"/>
    </xf>
    <xf numFmtId="0" fontId="8" fillId="6" borderId="18" xfId="0" applyFont="1" applyFill="1" applyBorder="1" applyAlignment="1">
      <alignment horizontal="right" vertical="center"/>
    </xf>
    <xf numFmtId="0" fontId="0" fillId="5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4" fontId="8" fillId="6" borderId="18" xfId="0" applyNumberFormat="1" applyFont="1" applyFill="1" applyBorder="1" applyAlignment="1">
      <alignment horizontal="center" vertical="center"/>
    </xf>
    <xf numFmtId="9" fontId="5" fillId="6" borderId="1" xfId="38" applyFont="1" applyFill="1" applyBorder="1"/>
    <xf numFmtId="9" fontId="5" fillId="6" borderId="1" xfId="38" applyFont="1" applyFill="1" applyBorder="1" applyAlignment="1">
      <alignment vertical="center"/>
    </xf>
    <xf numFmtId="4" fontId="5" fillId="6" borderId="0" xfId="0" applyNumberFormat="1" applyFont="1" applyFill="1"/>
    <xf numFmtId="10" fontId="8" fillId="4" borderId="1" xfId="38" applyNumberFormat="1" applyFont="1" applyFill="1" applyBorder="1" applyAlignment="1">
      <alignment horizontal="center"/>
    </xf>
    <xf numFmtId="10" fontId="8" fillId="5" borderId="1" xfId="38" applyNumberFormat="1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0" fontId="5" fillId="6" borderId="0" xfId="38" applyNumberFormat="1" applyFont="1" applyFill="1" applyBorder="1" applyAlignment="1">
      <alignment horizontal="center" vertical="center" wrapText="1"/>
    </xf>
    <xf numFmtId="165" fontId="5" fillId="6" borderId="0" xfId="35" applyNumberFormat="1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left"/>
    </xf>
    <xf numFmtId="17" fontId="5" fillId="6" borderId="0" xfId="0" applyNumberFormat="1" applyFont="1" applyFill="1" applyBorder="1" applyAlignment="1">
      <alignment horizontal="left"/>
    </xf>
    <xf numFmtId="9" fontId="5" fillId="6" borderId="21" xfId="38" applyFont="1" applyFill="1" applyBorder="1"/>
    <xf numFmtId="4" fontId="8" fillId="4" borderId="1" xfId="6" applyNumberFormat="1" applyFont="1" applyFill="1" applyBorder="1" applyAlignment="1" applyProtection="1">
      <alignment horizontal="center" vertical="center"/>
    </xf>
    <xf numFmtId="165" fontId="8" fillId="4" borderId="1" xfId="6" applyNumberFormat="1" applyFont="1" applyFill="1" applyBorder="1" applyAlignment="1" applyProtection="1">
      <alignment horizontal="center" vertical="center" wrapText="1"/>
    </xf>
    <xf numFmtId="167" fontId="8" fillId="4" borderId="1" xfId="6" applyFont="1" applyFill="1" applyBorder="1" applyAlignment="1">
      <alignment horizontal="center" vertical="center" wrapText="1"/>
    </xf>
    <xf numFmtId="0" fontId="3" fillId="0" borderId="0" xfId="122"/>
    <xf numFmtId="0" fontId="32" fillId="6" borderId="0" xfId="122" applyFont="1" applyFill="1" applyBorder="1" applyAlignment="1">
      <alignment horizontal="center" vertical="center" wrapText="1"/>
    </xf>
    <xf numFmtId="0" fontId="8" fillId="5" borderId="1" xfId="122" applyFont="1" applyFill="1" applyBorder="1" applyAlignment="1">
      <alignment horizontal="center" vertical="center"/>
    </xf>
    <xf numFmtId="0" fontId="8" fillId="5" borderId="1" xfId="122" applyFont="1" applyFill="1" applyBorder="1" applyAlignment="1">
      <alignment horizontal="center"/>
    </xf>
    <xf numFmtId="0" fontId="5" fillId="6" borderId="1" xfId="122" applyFont="1" applyFill="1" applyBorder="1" applyAlignment="1">
      <alignment horizontal="center" vertical="center"/>
    </xf>
    <xf numFmtId="0" fontId="0" fillId="6" borderId="1" xfId="122" applyFont="1" applyFill="1" applyBorder="1" applyAlignment="1">
      <alignment horizontal="left" vertical="center" wrapText="1"/>
    </xf>
    <xf numFmtId="0" fontId="0" fillId="6" borderId="1" xfId="122" applyFont="1" applyFill="1" applyBorder="1" applyAlignment="1">
      <alignment horizontal="center" vertical="center"/>
    </xf>
    <xf numFmtId="173" fontId="3" fillId="6" borderId="1" xfId="122" applyNumberFormat="1" applyFill="1" applyBorder="1" applyAlignment="1">
      <alignment horizontal="center" vertical="center"/>
    </xf>
    <xf numFmtId="4" fontId="3" fillId="6" borderId="1" xfId="122" applyNumberFormat="1" applyFill="1" applyBorder="1" applyAlignment="1">
      <alignment horizontal="center" vertical="center"/>
    </xf>
    <xf numFmtId="2" fontId="8" fillId="5" borderId="1" xfId="122" applyNumberFormat="1" applyFont="1" applyFill="1" applyBorder="1" applyAlignment="1">
      <alignment horizontal="center" vertical="center"/>
    </xf>
    <xf numFmtId="0" fontId="8" fillId="0" borderId="0" xfId="122" applyFont="1"/>
    <xf numFmtId="4" fontId="5" fillId="6" borderId="1" xfId="26" applyNumberFormat="1" applyFill="1" applyBorder="1" applyAlignment="1">
      <alignment horizontal="center" vertical="center" wrapText="1"/>
    </xf>
    <xf numFmtId="0" fontId="34" fillId="0" borderId="0" xfId="124" applyFont="1" applyBorder="1" applyAlignment="1">
      <alignment vertical="center"/>
    </xf>
    <xf numFmtId="0" fontId="2" fillId="0" borderId="0" xfId="124"/>
    <xf numFmtId="0" fontId="17" fillId="0" borderId="0" xfId="124" applyFont="1" applyBorder="1" applyAlignment="1">
      <alignment vertical="center"/>
    </xf>
    <xf numFmtId="0" fontId="31" fillId="0" borderId="0" xfId="124" applyFont="1" applyBorder="1" applyAlignment="1">
      <alignment vertical="center"/>
    </xf>
    <xf numFmtId="0" fontId="32" fillId="0" borderId="0" xfId="124" applyFont="1" applyBorder="1" applyAlignment="1">
      <alignment vertical="center"/>
    </xf>
    <xf numFmtId="0" fontId="2" fillId="6" borderId="0" xfId="124" applyFill="1"/>
    <xf numFmtId="0" fontId="32" fillId="6" borderId="0" xfId="124" applyFont="1" applyFill="1" applyBorder="1" applyAlignment="1">
      <alignment horizontal="center" vertical="center" wrapText="1"/>
    </xf>
    <xf numFmtId="0" fontId="32" fillId="0" borderId="0" xfId="124" applyFont="1" applyBorder="1" applyAlignment="1">
      <alignment horizontal="center" vertical="center" wrapText="1"/>
    </xf>
    <xf numFmtId="0" fontId="8" fillId="6" borderId="0" xfId="0" applyFont="1" applyFill="1"/>
    <xf numFmtId="2" fontId="8" fillId="6" borderId="0" xfId="0" applyNumberFormat="1" applyFont="1" applyFill="1"/>
    <xf numFmtId="0" fontId="5" fillId="6" borderId="22" xfId="26" applyFill="1" applyBorder="1" applyAlignment="1">
      <alignment horizontal="center"/>
    </xf>
    <xf numFmtId="0" fontId="5" fillId="6" borderId="21" xfId="26" applyFill="1" applyBorder="1" applyAlignment="1">
      <alignment horizontal="right"/>
    </xf>
    <xf numFmtId="0" fontId="5" fillId="6" borderId="21" xfId="0" applyFont="1" applyFill="1" applyBorder="1" applyAlignment="1">
      <alignment horizontal="right"/>
    </xf>
    <xf numFmtId="0" fontId="5" fillId="6" borderId="22" xfId="26" applyFill="1" applyBorder="1" applyAlignment="1">
      <alignment horizontal="center"/>
    </xf>
    <xf numFmtId="2" fontId="8" fillId="0" borderId="0" xfId="0" applyNumberFormat="1" applyFont="1"/>
    <xf numFmtId="0" fontId="8" fillId="8" borderId="0" xfId="0" applyFont="1" applyFill="1"/>
    <xf numFmtId="0" fontId="5" fillId="0" borderId="44" xfId="0" applyFont="1" applyBorder="1" applyAlignment="1">
      <alignment horizontal="center"/>
    </xf>
    <xf numFmtId="0" fontId="0" fillId="6" borderId="0" xfId="0" applyFill="1" applyAlignment="1">
      <alignment horizontal="right"/>
    </xf>
    <xf numFmtId="0" fontId="31" fillId="6" borderId="0" xfId="26" applyFont="1" applyFill="1" applyAlignment="1">
      <alignment horizontal="center" vertical="center" wrapText="1"/>
    </xf>
    <xf numFmtId="0" fontId="5" fillId="6" borderId="0" xfId="26" applyFill="1" applyAlignment="1">
      <alignment horizontal="center"/>
    </xf>
    <xf numFmtId="0" fontId="17" fillId="6" borderId="0" xfId="26" applyFont="1" applyFill="1" applyAlignment="1">
      <alignment horizontal="center" vertical="center" wrapText="1"/>
    </xf>
    <xf numFmtId="0" fontId="32" fillId="6" borderId="0" xfId="26" applyFont="1" applyFill="1" applyAlignment="1">
      <alignment horizontal="center" vertical="center" wrapText="1"/>
    </xf>
    <xf numFmtId="0" fontId="14" fillId="6" borderId="0" xfId="26" applyFont="1" applyFill="1" applyAlignment="1">
      <alignment horizontal="center" vertical="center" wrapText="1"/>
    </xf>
    <xf numFmtId="0" fontId="8" fillId="6" borderId="0" xfId="26" applyFont="1" applyFill="1" applyBorder="1" applyAlignment="1">
      <alignment horizontal="left"/>
    </xf>
    <xf numFmtId="0" fontId="5" fillId="6" borderId="1" xfId="26" applyFont="1" applyFill="1" applyBorder="1" applyAlignment="1">
      <alignment horizontal="center"/>
    </xf>
    <xf numFmtId="174" fontId="8" fillId="5" borderId="21" xfId="0" applyNumberFormat="1" applyFont="1" applyFill="1" applyBorder="1" applyAlignment="1">
      <alignment horizontal="center" vertical="center"/>
    </xf>
    <xf numFmtId="2" fontId="5" fillId="6" borderId="1" xfId="26" applyNumberFormat="1" applyFill="1" applyBorder="1" applyAlignment="1">
      <alignment horizontal="center" vertical="center" wrapText="1"/>
    </xf>
    <xf numFmtId="0" fontId="5" fillId="6" borderId="22" xfId="26" applyFill="1" applyBorder="1" applyAlignment="1">
      <alignment horizontal="center" vertical="center"/>
    </xf>
    <xf numFmtId="0" fontId="5" fillId="6" borderId="5" xfId="26" applyFill="1" applyBorder="1" applyAlignment="1">
      <alignment horizontal="left"/>
    </xf>
    <xf numFmtId="2" fontId="5" fillId="6" borderId="5" xfId="26" applyNumberFormat="1" applyFill="1" applyBorder="1" applyAlignment="1">
      <alignment horizontal="center"/>
    </xf>
    <xf numFmtId="0" fontId="5" fillId="6" borderId="5" xfId="26" applyFill="1" applyBorder="1" applyAlignment="1">
      <alignment horizontal="center"/>
    </xf>
    <xf numFmtId="4" fontId="8" fillId="6" borderId="0" xfId="31" applyNumberFormat="1" applyFont="1" applyFill="1" applyBorder="1"/>
    <xf numFmtId="0" fontId="52" fillId="6" borderId="0" xfId="31" applyFont="1" applyFill="1" applyBorder="1" applyAlignment="1">
      <alignment vertical="center"/>
    </xf>
    <xf numFmtId="0" fontId="8" fillId="5" borderId="1" xfId="41" applyFont="1" applyFill="1" applyBorder="1" applyAlignment="1">
      <alignment horizontal="center" vertical="center"/>
    </xf>
    <xf numFmtId="0" fontId="8" fillId="5" borderId="1" xfId="41" applyFont="1" applyFill="1" applyBorder="1" applyAlignment="1">
      <alignment horizontal="center"/>
    </xf>
    <xf numFmtId="0" fontId="0" fillId="6" borderId="1" xfId="41" applyFont="1" applyFill="1" applyBorder="1" applyAlignment="1">
      <alignment horizontal="center" vertical="center" wrapText="1"/>
    </xf>
    <xf numFmtId="0" fontId="0" fillId="6" borderId="1" xfId="41" applyFont="1" applyFill="1" applyBorder="1" applyAlignment="1">
      <alignment horizontal="left" vertical="center" wrapText="1"/>
    </xf>
    <xf numFmtId="0" fontId="0" fillId="6" borderId="1" xfId="41" applyFont="1" applyFill="1" applyBorder="1" applyAlignment="1">
      <alignment horizontal="center" vertical="center"/>
    </xf>
    <xf numFmtId="173" fontId="1" fillId="6" borderId="1" xfId="41" applyNumberFormat="1" applyFont="1" applyFill="1" applyBorder="1" applyAlignment="1">
      <alignment horizontal="center" vertical="center"/>
    </xf>
    <xf numFmtId="4" fontId="1" fillId="6" borderId="1" xfId="41" applyNumberFormat="1" applyFont="1" applyFill="1" applyBorder="1" applyAlignment="1">
      <alignment horizontal="center" vertical="center"/>
    </xf>
    <xf numFmtId="0" fontId="1" fillId="6" borderId="1" xfId="41" applyFont="1" applyFill="1" applyBorder="1" applyAlignment="1">
      <alignment horizontal="center" vertical="center" wrapText="1"/>
    </xf>
    <xf numFmtId="0" fontId="1" fillId="6" borderId="1" xfId="41" applyFont="1" applyFill="1" applyBorder="1" applyAlignment="1">
      <alignment horizontal="left" vertical="center" wrapText="1"/>
    </xf>
    <xf numFmtId="0" fontId="1" fillId="6" borderId="1" xfId="41" applyFont="1" applyFill="1" applyBorder="1" applyAlignment="1">
      <alignment horizontal="center" vertical="center"/>
    </xf>
    <xf numFmtId="2" fontId="8" fillId="5" borderId="1" xfId="41" applyNumberFormat="1" applyFont="1" applyFill="1" applyBorder="1" applyAlignment="1">
      <alignment horizontal="center" vertical="center"/>
    </xf>
    <xf numFmtId="0" fontId="8" fillId="0" borderId="0" xfId="41" applyFont="1"/>
    <xf numFmtId="0" fontId="1" fillId="0" borderId="0" xfId="41" applyFont="1"/>
    <xf numFmtId="0" fontId="1" fillId="0" borderId="0" xfId="124" applyFont="1"/>
    <xf numFmtId="0" fontId="1" fillId="0" borderId="0" xfId="124" applyFont="1" applyAlignment="1">
      <alignment wrapText="1"/>
    </xf>
    <xf numFmtId="0" fontId="5" fillId="5" borderId="0" xfId="0" applyFont="1" applyFill="1" applyAlignment="1">
      <alignment horizontal="center" vertical="center"/>
    </xf>
    <xf numFmtId="0" fontId="14" fillId="6" borderId="0" xfId="0" applyFont="1" applyFill="1" applyAlignment="1">
      <alignment vertical="center"/>
    </xf>
    <xf numFmtId="3" fontId="5" fillId="0" borderId="18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wrapText="1"/>
    </xf>
    <xf numFmtId="0" fontId="5" fillId="6" borderId="0" xfId="26" applyFill="1" applyAlignment="1">
      <alignment horizontal="center"/>
    </xf>
    <xf numFmtId="0" fontId="8" fillId="6" borderId="0" xfId="41" applyFont="1" applyFill="1" applyBorder="1" applyAlignment="1">
      <alignment horizontal="center" vertical="center"/>
    </xf>
    <xf numFmtId="0" fontId="5" fillId="0" borderId="0" xfId="41" applyFont="1" applyFill="1" applyBorder="1" applyAlignment="1">
      <alignment wrapText="1"/>
    </xf>
    <xf numFmtId="0" fontId="4" fillId="0" borderId="0" xfId="41" applyFill="1" applyBorder="1"/>
    <xf numFmtId="0" fontId="4" fillId="0" borderId="0" xfId="41" applyFill="1" applyBorder="1" applyAlignment="1"/>
    <xf numFmtId="0" fontId="4" fillId="0" borderId="0" xfId="41" applyFill="1" applyBorder="1" applyAlignment="1">
      <alignment horizontal="center"/>
    </xf>
    <xf numFmtId="0" fontId="8" fillId="6" borderId="44" xfId="26" applyFont="1" applyFill="1" applyBorder="1" applyAlignment="1">
      <alignment horizontal="center"/>
    </xf>
    <xf numFmtId="0" fontId="14" fillId="6" borderId="1" xfId="26" applyFont="1" applyFill="1" applyBorder="1"/>
    <xf numFmtId="0" fontId="14" fillId="6" borderId="51" xfId="26" applyFont="1" applyFill="1" applyBorder="1"/>
    <xf numFmtId="2" fontId="3" fillId="6" borderId="1" xfId="122" applyNumberFormat="1" applyFill="1" applyBorder="1" applyAlignment="1">
      <alignment horizontal="center" vertical="center"/>
    </xf>
    <xf numFmtId="2" fontId="1" fillId="6" borderId="1" xfId="41" applyNumberFormat="1" applyFont="1" applyFill="1" applyBorder="1" applyAlignment="1">
      <alignment horizontal="center" vertical="center"/>
    </xf>
    <xf numFmtId="0" fontId="11" fillId="0" borderId="0" xfId="0" applyFont="1"/>
    <xf numFmtId="0" fontId="10" fillId="6" borderId="18" xfId="0" applyFont="1" applyFill="1" applyBorder="1" applyAlignment="1">
      <alignment horizontal="left" vertical="center"/>
    </xf>
    <xf numFmtId="0" fontId="10" fillId="4" borderId="18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4" fontId="5" fillId="6" borderId="18" xfId="0" applyNumberFormat="1" applyFont="1" applyFill="1" applyBorder="1" applyAlignment="1">
      <alignment horizontal="center" vertical="center"/>
    </xf>
    <xf numFmtId="4" fontId="7" fillId="0" borderId="18" xfId="0" applyNumberFormat="1" applyFont="1" applyBorder="1" applyAlignment="1">
      <alignment horizontal="center" vertical="center"/>
    </xf>
    <xf numFmtId="4" fontId="7" fillId="6" borderId="18" xfId="0" applyNumberFormat="1" applyFont="1" applyFill="1" applyBorder="1" applyAlignment="1">
      <alignment horizontal="center" vertical="center"/>
    </xf>
    <xf numFmtId="174" fontId="5" fillId="6" borderId="1" xfId="0" applyNumberFormat="1" applyFont="1" applyFill="1" applyBorder="1" applyAlignment="1">
      <alignment horizontal="center" vertical="center"/>
    </xf>
    <xf numFmtId="10" fontId="5" fillId="6" borderId="1" xfId="38" applyNumberFormat="1" applyFont="1" applyFill="1" applyBorder="1" applyAlignment="1">
      <alignment horizontal="center"/>
    </xf>
    <xf numFmtId="9" fontId="5" fillId="6" borderId="1" xfId="38" applyFont="1" applyFill="1" applyBorder="1" applyAlignment="1">
      <alignment horizontal="center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0" fontId="5" fillId="6" borderId="99" xfId="120" applyFill="1" applyBorder="1"/>
    <xf numFmtId="0" fontId="5" fillId="6" borderId="0" xfId="120" applyFill="1"/>
    <xf numFmtId="0" fontId="17" fillId="6" borderId="0" xfId="120" applyFont="1" applyFill="1" applyBorder="1" applyAlignment="1">
      <alignment horizontal="center" vertical="center" wrapText="1"/>
    </xf>
    <xf numFmtId="0" fontId="11" fillId="6" borderId="0" xfId="120" applyFont="1" applyFill="1" applyBorder="1" applyAlignment="1">
      <alignment vertical="center"/>
    </xf>
    <xf numFmtId="0" fontId="10" fillId="6" borderId="0" xfId="120" applyFont="1" applyFill="1" applyBorder="1" applyAlignment="1">
      <alignment vertical="center" wrapText="1"/>
    </xf>
    <xf numFmtId="0" fontId="10" fillId="6" borderId="0" xfId="120" applyFont="1" applyFill="1" applyBorder="1" applyAlignment="1">
      <alignment horizontal="center" vertical="center" wrapText="1"/>
    </xf>
    <xf numFmtId="0" fontId="5" fillId="6" borderId="0" xfId="120" applyFill="1" applyBorder="1" applyAlignment="1">
      <alignment horizontal="center" vertical="center" wrapText="1"/>
    </xf>
    <xf numFmtId="0" fontId="10" fillId="6" borderId="0" xfId="120" applyFont="1" applyFill="1" applyBorder="1" applyAlignment="1">
      <alignment horizontal="center"/>
    </xf>
    <xf numFmtId="0" fontId="10" fillId="6" borderId="0" xfId="120" applyFont="1" applyFill="1" applyBorder="1" applyAlignment="1">
      <alignment horizontal="left"/>
    </xf>
    <xf numFmtId="0" fontId="11" fillId="6" borderId="0" xfId="120" applyFont="1" applyFill="1" applyBorder="1" applyAlignment="1">
      <alignment horizontal="center"/>
    </xf>
    <xf numFmtId="0" fontId="5" fillId="6" borderId="0" xfId="120" applyFill="1" applyBorder="1" applyAlignment="1">
      <alignment horizontal="center"/>
    </xf>
    <xf numFmtId="0" fontId="5" fillId="6" borderId="0" xfId="120" applyFill="1" applyAlignment="1">
      <alignment horizontal="center"/>
    </xf>
    <xf numFmtId="0" fontId="11" fillId="0" borderId="40" xfId="120" applyFont="1" applyBorder="1" applyAlignment="1">
      <alignment horizontal="center" vertical="center" wrapText="1"/>
    </xf>
    <xf numFmtId="0" fontId="11" fillId="6" borderId="0" xfId="120" applyFont="1" applyFill="1"/>
    <xf numFmtId="0" fontId="10" fillId="6" borderId="0" xfId="120" applyFont="1" applyFill="1"/>
    <xf numFmtId="0" fontId="10" fillId="5" borderId="1" xfId="120" applyFont="1" applyFill="1" applyBorder="1" applyAlignment="1">
      <alignment horizontal="center" vertical="center" wrapText="1"/>
    </xf>
    <xf numFmtId="0" fontId="10" fillId="5" borderId="22" xfId="120" applyNumberFormat="1" applyFont="1" applyFill="1" applyBorder="1" applyAlignment="1">
      <alignment vertical="center" wrapText="1"/>
    </xf>
    <xf numFmtId="0" fontId="10" fillId="5" borderId="18" xfId="120" applyFont="1" applyFill="1" applyBorder="1" applyAlignment="1">
      <alignment horizontal="center" vertical="center" wrapText="1"/>
    </xf>
    <xf numFmtId="164" fontId="10" fillId="5" borderId="21" xfId="7" applyFont="1" applyFill="1" applyBorder="1" applyAlignment="1">
      <alignment horizontal="center" vertical="center" wrapText="1"/>
    </xf>
    <xf numFmtId="0" fontId="11" fillId="0" borderId="1" xfId="120" applyFont="1" applyBorder="1" applyAlignment="1">
      <alignment horizontal="center" vertical="center" wrapText="1"/>
    </xf>
    <xf numFmtId="0" fontId="11" fillId="0" borderId="1" xfId="120" applyNumberFormat="1" applyFont="1" applyBorder="1" applyAlignment="1">
      <alignment vertical="center"/>
    </xf>
    <xf numFmtId="4" fontId="11" fillId="0" borderId="1" xfId="7" applyNumberFormat="1" applyFont="1" applyFill="1" applyBorder="1" applyAlignment="1">
      <alignment horizontal="center" vertical="center" wrapText="1"/>
    </xf>
    <xf numFmtId="0" fontId="10" fillId="6" borderId="0" xfId="120" applyFont="1" applyFill="1" applyAlignment="1">
      <alignment horizontal="center"/>
    </xf>
    <xf numFmtId="0" fontId="5" fillId="6" borderId="0" xfId="120" applyFill="1" applyBorder="1"/>
    <xf numFmtId="0" fontId="11" fillId="6" borderId="1" xfId="120" applyFont="1" applyFill="1" applyBorder="1" applyAlignment="1">
      <alignment horizontal="left"/>
    </xf>
    <xf numFmtId="0" fontId="5" fillId="6" borderId="0" xfId="120" applyFont="1" applyFill="1"/>
    <xf numFmtId="0" fontId="11" fillId="6" borderId="1" xfId="120" applyFont="1" applyFill="1" applyBorder="1" applyAlignment="1">
      <alignment horizontal="center"/>
    </xf>
    <xf numFmtId="2" fontId="11" fillId="6" borderId="1" xfId="120" applyNumberFormat="1" applyFont="1" applyFill="1" applyBorder="1" applyAlignment="1">
      <alignment horizontal="left"/>
    </xf>
    <xf numFmtId="0" fontId="5" fillId="6" borderId="1" xfId="120" applyFill="1" applyBorder="1"/>
    <xf numFmtId="164" fontId="5" fillId="6" borderId="0" xfId="120" applyNumberFormat="1" applyFill="1"/>
    <xf numFmtId="164" fontId="11" fillId="6" borderId="1" xfId="120" applyNumberFormat="1" applyFont="1" applyFill="1" applyBorder="1" applyAlignment="1">
      <alignment horizontal="center" vertical="center"/>
    </xf>
    <xf numFmtId="0" fontId="8" fillId="6" borderId="22" xfId="120" applyFont="1" applyFill="1" applyBorder="1" applyAlignment="1"/>
    <xf numFmtId="0" fontId="5" fillId="6" borderId="18" xfId="120" applyFill="1" applyBorder="1"/>
    <xf numFmtId="164" fontId="8" fillId="6" borderId="18" xfId="120" applyNumberFormat="1" applyFont="1" applyFill="1" applyBorder="1"/>
    <xf numFmtId="0" fontId="8" fillId="6" borderId="21" xfId="120" applyFont="1" applyFill="1" applyBorder="1"/>
    <xf numFmtId="180" fontId="5" fillId="6" borderId="1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7" fillId="10" borderId="22" xfId="0" applyFont="1" applyFill="1" applyBorder="1" applyAlignment="1">
      <alignment horizontal="center" vertical="center" wrapText="1"/>
    </xf>
    <xf numFmtId="0" fontId="17" fillId="10" borderId="18" xfId="0" applyFont="1" applyFill="1" applyBorder="1" applyAlignment="1">
      <alignment horizontal="center" vertical="center" wrapText="1"/>
    </xf>
    <xf numFmtId="0" fontId="17" fillId="10" borderId="2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6" borderId="0" xfId="26" applyFont="1" applyFill="1" applyAlignment="1">
      <alignment horizontal="center" vertical="center" wrapText="1"/>
    </xf>
    <xf numFmtId="0" fontId="14" fillId="6" borderId="0" xfId="26" applyFont="1" applyFill="1" applyAlignment="1">
      <alignment horizontal="center" vertical="center" wrapText="1"/>
    </xf>
    <xf numFmtId="0" fontId="17" fillId="9" borderId="22" xfId="26" applyFont="1" applyFill="1" applyBorder="1" applyAlignment="1">
      <alignment horizontal="center" vertical="center" wrapText="1"/>
    </xf>
    <xf numFmtId="0" fontId="17" fillId="9" borderId="18" xfId="26" applyFont="1" applyFill="1" applyBorder="1" applyAlignment="1">
      <alignment horizontal="center" vertical="center" wrapText="1"/>
    </xf>
    <xf numFmtId="0" fontId="17" fillId="9" borderId="21" xfId="26" applyFont="1" applyFill="1" applyBorder="1" applyAlignment="1">
      <alignment horizontal="center" vertical="center" wrapText="1"/>
    </xf>
    <xf numFmtId="0" fontId="17" fillId="6" borderId="8" xfId="26" applyFont="1" applyFill="1" applyBorder="1" applyAlignment="1">
      <alignment horizontal="left"/>
    </xf>
    <xf numFmtId="0" fontId="31" fillId="6" borderId="0" xfId="26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6" borderId="0" xfId="26" applyFill="1" applyAlignment="1">
      <alignment horizontal="center"/>
    </xf>
    <xf numFmtId="0" fontId="17" fillId="6" borderId="0" xfId="26" applyFont="1" applyFill="1" applyAlignment="1">
      <alignment horizontal="center" vertical="center" wrapText="1"/>
    </xf>
    <xf numFmtId="0" fontId="8" fillId="5" borderId="18" xfId="26" applyFont="1" applyFill="1" applyBorder="1" applyAlignment="1">
      <alignment horizontal="left" vertical="center" wrapText="1"/>
    </xf>
    <xf numFmtId="0" fontId="8" fillId="5" borderId="21" xfId="26" applyFont="1" applyFill="1" applyBorder="1" applyAlignment="1">
      <alignment horizontal="left"/>
    </xf>
    <xf numFmtId="0" fontId="8" fillId="5" borderId="1" xfId="26" applyFont="1" applyFill="1" applyBorder="1" applyAlignment="1">
      <alignment horizontal="left"/>
    </xf>
    <xf numFmtId="2" fontId="5" fillId="6" borderId="40" xfId="26" applyNumberFormat="1" applyFill="1" applyBorder="1" applyAlignment="1">
      <alignment horizontal="center" vertical="center"/>
    </xf>
    <xf numFmtId="2" fontId="5" fillId="6" borderId="49" xfId="26" applyNumberFormat="1" applyFill="1" applyBorder="1" applyAlignment="1">
      <alignment horizontal="center" vertical="center"/>
    </xf>
    <xf numFmtId="0" fontId="17" fillId="4" borderId="22" xfId="26" applyFont="1" applyFill="1" applyBorder="1" applyAlignment="1">
      <alignment horizontal="center" vertical="center" wrapText="1"/>
    </xf>
    <xf numFmtId="0" fontId="17" fillId="4" borderId="18" xfId="26" applyFont="1" applyFill="1" applyBorder="1" applyAlignment="1">
      <alignment horizontal="center" vertical="center" wrapText="1"/>
    </xf>
    <xf numFmtId="0" fontId="17" fillId="4" borderId="21" xfId="26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/>
    </xf>
    <xf numFmtId="0" fontId="8" fillId="4" borderId="21" xfId="26" applyFont="1" applyFill="1" applyBorder="1" applyAlignment="1">
      <alignment horizontal="left" vertical="center"/>
    </xf>
    <xf numFmtId="0" fontId="8" fillId="4" borderId="1" xfId="26" applyFont="1" applyFill="1" applyBorder="1" applyAlignment="1">
      <alignment horizontal="left" vertical="center"/>
    </xf>
    <xf numFmtId="0" fontId="8" fillId="4" borderId="18" xfId="26" applyFont="1" applyFill="1" applyBorder="1" applyAlignment="1">
      <alignment horizontal="left" vertical="center" wrapText="1"/>
    </xf>
    <xf numFmtId="0" fontId="8" fillId="6" borderId="52" xfId="26" applyFont="1" applyFill="1" applyBorder="1" applyAlignment="1">
      <alignment horizontal="left"/>
    </xf>
    <xf numFmtId="0" fontId="8" fillId="6" borderId="18" xfId="26" applyFont="1" applyFill="1" applyBorder="1" applyAlignment="1">
      <alignment horizontal="left"/>
    </xf>
    <xf numFmtId="0" fontId="8" fillId="6" borderId="53" xfId="26" applyFont="1" applyFill="1" applyBorder="1" applyAlignment="1">
      <alignment horizontal="left"/>
    </xf>
    <xf numFmtId="0" fontId="10" fillId="6" borderId="1" xfId="120" applyFont="1" applyFill="1" applyBorder="1" applyAlignment="1">
      <alignment horizontal="left"/>
    </xf>
    <xf numFmtId="0" fontId="34" fillId="6" borderId="0" xfId="120" applyFont="1" applyFill="1" applyBorder="1" applyAlignment="1">
      <alignment horizontal="center" vertical="center" wrapText="1"/>
    </xf>
    <xf numFmtId="0" fontId="17" fillId="6" borderId="0" xfId="120" applyFont="1" applyFill="1" applyBorder="1" applyAlignment="1">
      <alignment horizontal="center" vertical="center" wrapText="1"/>
    </xf>
    <xf numFmtId="0" fontId="31" fillId="6" borderId="0" xfId="120" applyFont="1" applyFill="1" applyBorder="1" applyAlignment="1">
      <alignment horizontal="center" vertical="center" wrapText="1"/>
    </xf>
    <xf numFmtId="0" fontId="32" fillId="6" borderId="0" xfId="120" applyFont="1" applyFill="1" applyBorder="1" applyAlignment="1">
      <alignment horizontal="center" vertical="center" wrapText="1"/>
    </xf>
    <xf numFmtId="0" fontId="14" fillId="6" borderId="8" xfId="120" applyFont="1" applyFill="1" applyBorder="1" applyAlignment="1">
      <alignment horizontal="center" vertical="center" wrapText="1"/>
    </xf>
    <xf numFmtId="0" fontId="14" fillId="2" borderId="1" xfId="120" applyFont="1" applyFill="1" applyBorder="1" applyAlignment="1">
      <alignment horizontal="center" vertical="center" wrapText="1"/>
    </xf>
    <xf numFmtId="0" fontId="49" fillId="6" borderId="0" xfId="26" applyFont="1" applyFill="1" applyBorder="1" applyAlignment="1">
      <alignment horizontal="center" vertical="center" wrapText="1"/>
    </xf>
    <xf numFmtId="0" fontId="8" fillId="4" borderId="1" xfId="6" applyNumberFormat="1" applyFont="1" applyFill="1" applyBorder="1" applyAlignment="1" applyProtection="1">
      <alignment horizontal="center" vertical="center"/>
    </xf>
    <xf numFmtId="4" fontId="8" fillId="5" borderId="22" xfId="0" applyNumberFormat="1" applyFont="1" applyFill="1" applyBorder="1" applyAlignment="1">
      <alignment horizontal="right" vertical="center"/>
    </xf>
    <xf numFmtId="4" fontId="8" fillId="5" borderId="18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0" fontId="8" fillId="4" borderId="22" xfId="6" applyNumberFormat="1" applyFont="1" applyFill="1" applyBorder="1" applyAlignment="1" applyProtection="1">
      <alignment horizontal="center" vertical="center"/>
    </xf>
    <xf numFmtId="0" fontId="8" fillId="4" borderId="21" xfId="6" applyNumberFormat="1" applyFont="1" applyFill="1" applyBorder="1" applyAlignment="1" applyProtection="1">
      <alignment horizontal="center" vertical="center"/>
    </xf>
    <xf numFmtId="165" fontId="8" fillId="4" borderId="1" xfId="7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right" vertical="center" wrapText="1"/>
    </xf>
    <xf numFmtId="0" fontId="16" fillId="6" borderId="0" xfId="26" applyFont="1" applyFill="1" applyBorder="1" applyAlignment="1">
      <alignment horizontal="center"/>
    </xf>
    <xf numFmtId="0" fontId="14" fillId="6" borderId="0" xfId="26" applyFont="1" applyFill="1" applyBorder="1" applyAlignment="1">
      <alignment horizontal="center" vertical="center" wrapText="1"/>
    </xf>
    <xf numFmtId="0" fontId="40" fillId="0" borderId="61" xfId="31" applyFont="1" applyBorder="1" applyAlignment="1">
      <alignment horizontal="center" vertical="center" wrapText="1"/>
    </xf>
    <xf numFmtId="0" fontId="40" fillId="0" borderId="68" xfId="31" applyFont="1" applyBorder="1" applyAlignment="1">
      <alignment horizontal="center" vertical="center" wrapText="1"/>
    </xf>
    <xf numFmtId="0" fontId="46" fillId="0" borderId="68" xfId="31" applyFont="1" applyBorder="1" applyAlignment="1">
      <alignment horizontal="center" vertical="center" wrapText="1"/>
    </xf>
    <xf numFmtId="17" fontId="10" fillId="0" borderId="81" xfId="31" applyNumberFormat="1" applyFont="1" applyBorder="1" applyAlignment="1">
      <alignment horizontal="center" vertical="center" wrapText="1"/>
    </xf>
    <xf numFmtId="17" fontId="10" fillId="0" borderId="62" xfId="31" applyNumberFormat="1" applyFont="1" applyBorder="1" applyAlignment="1">
      <alignment horizontal="center" vertical="center" wrapText="1"/>
    </xf>
    <xf numFmtId="17" fontId="10" fillId="0" borderId="3" xfId="31" applyNumberFormat="1" applyFont="1" applyBorder="1" applyAlignment="1">
      <alignment horizontal="center" vertical="center" wrapText="1"/>
    </xf>
    <xf numFmtId="17" fontId="10" fillId="0" borderId="64" xfId="31" applyNumberFormat="1" applyFont="1" applyBorder="1" applyAlignment="1">
      <alignment horizontal="center" vertical="center" wrapText="1"/>
    </xf>
    <xf numFmtId="17" fontId="10" fillId="0" borderId="83" xfId="31" applyNumberFormat="1" applyFont="1" applyBorder="1" applyAlignment="1">
      <alignment horizontal="center" vertical="center" wrapText="1"/>
    </xf>
    <xf numFmtId="17" fontId="10" fillId="0" borderId="66" xfId="31" applyNumberFormat="1" applyFont="1" applyBorder="1" applyAlignment="1">
      <alignment horizontal="center" vertical="center" wrapText="1"/>
    </xf>
    <xf numFmtId="0" fontId="15" fillId="0" borderId="63" xfId="31" applyFont="1" applyBorder="1" applyAlignment="1">
      <alignment horizontal="center" vertical="center" wrapText="1"/>
    </xf>
    <xf numFmtId="0" fontId="15" fillId="0" borderId="0" xfId="31" applyFont="1" applyBorder="1" applyAlignment="1">
      <alignment horizontal="center" vertical="center" wrapText="1"/>
    </xf>
    <xf numFmtId="0" fontId="8" fillId="0" borderId="0" xfId="31" applyFont="1" applyBorder="1" applyAlignment="1">
      <alignment horizontal="center" vertical="center" wrapText="1"/>
    </xf>
    <xf numFmtId="0" fontId="41" fillId="0" borderId="61" xfId="31" applyFont="1" applyBorder="1" applyAlignment="1">
      <alignment horizontal="center" vertical="center"/>
    </xf>
    <xf numFmtId="0" fontId="41" fillId="0" borderId="68" xfId="31" applyFont="1" applyBorder="1" applyAlignment="1">
      <alignment horizontal="center" vertical="center"/>
    </xf>
    <xf numFmtId="0" fontId="41" fillId="0" borderId="63" xfId="31" applyFont="1" applyBorder="1" applyAlignment="1">
      <alignment horizontal="center" vertical="center"/>
    </xf>
    <xf numFmtId="0" fontId="41" fillId="0" borderId="0" xfId="31" applyFont="1" applyBorder="1" applyAlignment="1">
      <alignment horizontal="center" vertical="center"/>
    </xf>
    <xf numFmtId="0" fontId="31" fillId="0" borderId="63" xfId="31" applyFont="1" applyBorder="1" applyAlignment="1">
      <alignment horizontal="center" vertical="center" wrapText="1"/>
    </xf>
    <xf numFmtId="0" fontId="31" fillId="0" borderId="0" xfId="31" applyFont="1" applyBorder="1" applyAlignment="1">
      <alignment horizontal="center" vertical="center" wrapText="1"/>
    </xf>
    <xf numFmtId="0" fontId="32" fillId="0" borderId="65" xfId="31" applyFont="1" applyBorder="1" applyAlignment="1">
      <alignment horizontal="center" vertical="center" wrapText="1"/>
    </xf>
    <xf numFmtId="0" fontId="32" fillId="0" borderId="67" xfId="31" applyFont="1" applyBorder="1" applyAlignment="1">
      <alignment horizontal="center" vertical="center" wrapText="1"/>
    </xf>
    <xf numFmtId="0" fontId="8" fillId="0" borderId="63" xfId="31" applyFont="1" applyBorder="1" applyAlignment="1">
      <alignment horizontal="center" vertical="center" wrapText="1"/>
    </xf>
    <xf numFmtId="0" fontId="42" fillId="0" borderId="63" xfId="31" applyFont="1" applyBorder="1" applyAlignment="1">
      <alignment vertical="top" wrapText="1"/>
    </xf>
    <xf numFmtId="0" fontId="42" fillId="0" borderId="0" xfId="31" applyFont="1" applyBorder="1" applyAlignment="1">
      <alignment vertical="top" wrapText="1"/>
    </xf>
    <xf numFmtId="0" fontId="46" fillId="0" borderId="61" xfId="31" applyFont="1" applyBorder="1" applyAlignment="1">
      <alignment horizontal="center" vertical="center" wrapText="1"/>
    </xf>
    <xf numFmtId="0" fontId="46" fillId="0" borderId="62" xfId="31" applyFont="1" applyBorder="1" applyAlignment="1">
      <alignment horizontal="center" vertical="center" wrapText="1"/>
    </xf>
    <xf numFmtId="0" fontId="46" fillId="0" borderId="82" xfId="31" applyFont="1" applyBorder="1" applyAlignment="1">
      <alignment horizontal="center" vertical="center" wrapText="1"/>
    </xf>
    <xf numFmtId="0" fontId="46" fillId="0" borderId="86" xfId="31" applyFont="1" applyBorder="1" applyAlignment="1">
      <alignment horizontal="center" vertical="center" wrapText="1"/>
    </xf>
    <xf numFmtId="0" fontId="46" fillId="0" borderId="78" xfId="31" applyFont="1" applyBorder="1" applyAlignment="1">
      <alignment horizontal="center" vertical="center" wrapText="1"/>
    </xf>
    <xf numFmtId="0" fontId="46" fillId="5" borderId="1" xfId="31" applyFont="1" applyFill="1" applyBorder="1" applyAlignment="1">
      <alignment horizontal="center" vertical="top" wrapText="1"/>
    </xf>
    <xf numFmtId="0" fontId="46" fillId="0" borderId="97" xfId="31" applyFont="1" applyBorder="1" applyAlignment="1">
      <alignment horizontal="center" vertical="center" wrapText="1"/>
    </xf>
    <xf numFmtId="0" fontId="46" fillId="0" borderId="98" xfId="31" applyFont="1" applyBorder="1" applyAlignment="1">
      <alignment horizontal="center" vertical="center" wrapText="1"/>
    </xf>
    <xf numFmtId="14" fontId="11" fillId="0" borderId="0" xfId="31" applyNumberFormat="1" applyFont="1" applyBorder="1" applyAlignment="1">
      <alignment horizontal="center" vertical="top" wrapText="1"/>
    </xf>
    <xf numFmtId="0" fontId="43" fillId="0" borderId="0" xfId="31" applyFont="1" applyBorder="1" applyAlignment="1">
      <alignment horizontal="center" wrapText="1"/>
    </xf>
    <xf numFmtId="0" fontId="47" fillId="0" borderId="0" xfId="39" applyFont="1" applyBorder="1" applyAlignment="1">
      <alignment horizontal="center"/>
    </xf>
    <xf numFmtId="0" fontId="8" fillId="0" borderId="18" xfId="31" applyFont="1" applyBorder="1" applyAlignment="1">
      <alignment horizontal="justify" vertical="center" wrapText="1"/>
    </xf>
    <xf numFmtId="0" fontId="8" fillId="0" borderId="90" xfId="31" applyFont="1" applyBorder="1" applyAlignment="1">
      <alignment horizontal="justify" vertical="center" wrapText="1"/>
    </xf>
    <xf numFmtId="0" fontId="46" fillId="0" borderId="89" xfId="31" applyFont="1" applyBorder="1" applyAlignment="1">
      <alignment horizontal="center" vertical="center" wrapText="1"/>
    </xf>
    <xf numFmtId="0" fontId="46" fillId="0" borderId="18" xfId="31" applyFont="1" applyBorder="1" applyAlignment="1">
      <alignment horizontal="center" vertical="center" wrapText="1"/>
    </xf>
    <xf numFmtId="0" fontId="46" fillId="0" borderId="90" xfId="31" applyFont="1" applyBorder="1" applyAlignment="1">
      <alignment horizontal="center" vertical="center" wrapText="1"/>
    </xf>
    <xf numFmtId="39" fontId="46" fillId="0" borderId="91" xfId="31" applyNumberFormat="1" applyFont="1" applyBorder="1" applyAlignment="1">
      <alignment horizontal="center" vertical="center" wrapText="1"/>
    </xf>
    <xf numFmtId="39" fontId="46" fillId="0" borderId="95" xfId="31" applyNumberFormat="1" applyFont="1" applyBorder="1" applyAlignment="1">
      <alignment horizontal="center" vertical="center" wrapText="1"/>
    </xf>
    <xf numFmtId="10" fontId="46" fillId="0" borderId="92" xfId="7" applyNumberFormat="1" applyFont="1" applyBorder="1" applyAlignment="1">
      <alignment horizontal="center" vertical="center" wrapText="1"/>
    </xf>
    <xf numFmtId="10" fontId="46" fillId="0" borderId="96" xfId="7" applyNumberFormat="1" applyFont="1" applyBorder="1" applyAlignment="1">
      <alignment horizontal="center" vertical="center" wrapText="1"/>
    </xf>
    <xf numFmtId="0" fontId="46" fillId="0" borderId="93" xfId="31" applyFont="1" applyBorder="1" applyAlignment="1">
      <alignment horizontal="center" vertical="center" wrapText="1"/>
    </xf>
    <xf numFmtId="0" fontId="46" fillId="0" borderId="11" xfId="31" applyFont="1" applyBorder="1" applyAlignment="1">
      <alignment horizontal="center" vertical="center" wrapText="1"/>
    </xf>
    <xf numFmtId="0" fontId="46" fillId="0" borderId="94" xfId="31" applyFont="1" applyBorder="1" applyAlignment="1">
      <alignment horizontal="center" vertical="center" wrapText="1"/>
    </xf>
    <xf numFmtId="0" fontId="32" fillId="0" borderId="68" xfId="31" applyFont="1" applyBorder="1" applyAlignment="1">
      <alignment horizontal="left" vertical="center" wrapText="1"/>
    </xf>
    <xf numFmtId="0" fontId="5" fillId="6" borderId="22" xfId="31" applyFont="1" applyFill="1" applyBorder="1" applyAlignment="1">
      <alignment horizontal="left" vertical="center" wrapText="1"/>
    </xf>
    <xf numFmtId="0" fontId="5" fillId="6" borderId="18" xfId="31" applyFont="1" applyFill="1" applyBorder="1" applyAlignment="1">
      <alignment horizontal="left" vertical="center" wrapText="1"/>
    </xf>
    <xf numFmtId="0" fontId="5" fillId="6" borderId="90" xfId="31" applyFont="1" applyFill="1" applyBorder="1" applyAlignment="1">
      <alignment horizontal="left" vertical="center" wrapText="1"/>
    </xf>
    <xf numFmtId="0" fontId="5" fillId="0" borderId="0" xfId="31" applyFont="1" applyBorder="1" applyAlignment="1">
      <alignment horizontal="center"/>
    </xf>
    <xf numFmtId="0" fontId="15" fillId="0" borderId="63" xfId="39" applyFont="1" applyBorder="1" applyAlignment="1">
      <alignment horizontal="center" vertical="center"/>
    </xf>
    <xf numFmtId="0" fontId="15" fillId="0" borderId="0" xfId="39" applyFont="1" applyBorder="1" applyAlignment="1">
      <alignment horizontal="center" vertical="center"/>
    </xf>
    <xf numFmtId="0" fontId="15" fillId="0" borderId="65" xfId="39" applyFont="1" applyBorder="1" applyAlignment="1">
      <alignment horizontal="center" vertical="center"/>
    </xf>
    <xf numFmtId="0" fontId="15" fillId="0" borderId="67" xfId="39" applyFont="1" applyBorder="1" applyAlignment="1">
      <alignment horizontal="center" vertical="center"/>
    </xf>
    <xf numFmtId="0" fontId="32" fillId="0" borderId="63" xfId="31" applyFont="1" applyBorder="1" applyAlignment="1">
      <alignment horizontal="center" vertical="center" wrapText="1"/>
    </xf>
    <xf numFmtId="0" fontId="32" fillId="0" borderId="0" xfId="31" applyFont="1" applyBorder="1" applyAlignment="1">
      <alignment horizontal="center" vertical="center" wrapText="1"/>
    </xf>
    <xf numFmtId="0" fontId="46" fillId="0" borderId="84" xfId="31" applyFont="1" applyBorder="1" applyAlignment="1">
      <alignment horizontal="center" vertical="center" wrapText="1"/>
    </xf>
    <xf numFmtId="0" fontId="46" fillId="0" borderId="85" xfId="31" applyFont="1" applyBorder="1" applyAlignment="1">
      <alignment horizontal="center" vertical="center" wrapText="1"/>
    </xf>
    <xf numFmtId="0" fontId="46" fillId="0" borderId="87" xfId="31" applyFont="1" applyBorder="1" applyAlignment="1">
      <alignment horizontal="center" vertical="center" wrapText="1"/>
    </xf>
    <xf numFmtId="0" fontId="46" fillId="0" borderId="81" xfId="31" applyFont="1" applyBorder="1" applyAlignment="1">
      <alignment horizontal="center" vertical="center" wrapText="1"/>
    </xf>
    <xf numFmtId="0" fontId="46" fillId="0" borderId="3" xfId="31" applyFont="1" applyBorder="1" applyAlignment="1">
      <alignment horizontal="center" vertical="center" wrapText="1"/>
    </xf>
    <xf numFmtId="0" fontId="46" fillId="0" borderId="0" xfId="31" applyFont="1" applyBorder="1" applyAlignment="1">
      <alignment horizontal="center" vertical="center" wrapText="1"/>
    </xf>
    <xf numFmtId="0" fontId="46" fillId="0" borderId="64" xfId="31" applyFont="1" applyBorder="1" applyAlignment="1">
      <alignment horizontal="center" vertical="center" wrapText="1"/>
    </xf>
    <xf numFmtId="0" fontId="46" fillId="0" borderId="4" xfId="31" applyFont="1" applyBorder="1" applyAlignment="1">
      <alignment horizontal="center" vertical="center" wrapText="1"/>
    </xf>
    <xf numFmtId="0" fontId="46" fillId="0" borderId="8" xfId="31" applyFont="1" applyBorder="1" applyAlignment="1">
      <alignment horizontal="center" vertical="center" wrapText="1"/>
    </xf>
    <xf numFmtId="0" fontId="45" fillId="0" borderId="63" xfId="31" applyFont="1" applyBorder="1" applyAlignment="1">
      <alignment horizontal="center" vertical="center" wrapText="1"/>
    </xf>
    <xf numFmtId="0" fontId="45" fillId="0" borderId="0" xfId="31" applyFont="1" applyBorder="1" applyAlignment="1">
      <alignment horizontal="center" vertical="center" wrapText="1"/>
    </xf>
    <xf numFmtId="0" fontId="34" fillId="6" borderId="0" xfId="124" applyFont="1" applyFill="1" applyBorder="1" applyAlignment="1">
      <alignment horizontal="center" vertical="center"/>
    </xf>
    <xf numFmtId="0" fontId="17" fillId="6" borderId="0" xfId="124" applyFont="1" applyFill="1" applyBorder="1" applyAlignment="1">
      <alignment horizontal="center" vertical="center"/>
    </xf>
    <xf numFmtId="0" fontId="31" fillId="6" borderId="0" xfId="124" applyFont="1" applyFill="1" applyBorder="1" applyAlignment="1">
      <alignment horizontal="center" vertical="center"/>
    </xf>
    <xf numFmtId="0" fontId="32" fillId="6" borderId="0" xfId="124" applyFont="1" applyFill="1" applyBorder="1" applyAlignment="1">
      <alignment horizontal="center" vertical="center"/>
    </xf>
    <xf numFmtId="0" fontId="15" fillId="6" borderId="0" xfId="31" applyFont="1" applyFill="1" applyBorder="1" applyAlignment="1">
      <alignment horizontal="left" vertical="center" wrapText="1"/>
    </xf>
    <xf numFmtId="0" fontId="8" fillId="5" borderId="22" xfId="41" applyFont="1" applyFill="1" applyBorder="1" applyAlignment="1">
      <alignment horizontal="right" vertical="center"/>
    </xf>
    <xf numFmtId="0" fontId="8" fillId="5" borderId="18" xfId="41" applyFont="1" applyFill="1" applyBorder="1" applyAlignment="1">
      <alignment horizontal="right" vertical="center"/>
    </xf>
    <xf numFmtId="0" fontId="8" fillId="5" borderId="21" xfId="41" applyFont="1" applyFill="1" applyBorder="1" applyAlignment="1">
      <alignment horizontal="right" vertical="center"/>
    </xf>
    <xf numFmtId="0" fontId="15" fillId="6" borderId="8" xfId="31" applyFont="1" applyFill="1" applyBorder="1" applyAlignment="1">
      <alignment horizontal="left" vertical="center" wrapText="1"/>
    </xf>
    <xf numFmtId="0" fontId="8" fillId="5" borderId="22" xfId="122" applyFont="1" applyFill="1" applyBorder="1" applyAlignment="1">
      <alignment horizontal="right" vertical="center"/>
    </xf>
    <xf numFmtId="0" fontId="8" fillId="5" borderId="18" xfId="122" applyFont="1" applyFill="1" applyBorder="1" applyAlignment="1">
      <alignment horizontal="right" vertical="center"/>
    </xf>
    <xf numFmtId="0" fontId="8" fillId="5" borderId="21" xfId="122" applyFont="1" applyFill="1" applyBorder="1" applyAlignment="1">
      <alignment horizontal="right" vertical="center"/>
    </xf>
    <xf numFmtId="0" fontId="34" fillId="6" borderId="0" xfId="41" applyFont="1" applyFill="1" applyBorder="1" applyAlignment="1">
      <alignment horizontal="center" vertical="center"/>
    </xf>
    <xf numFmtId="0" fontId="17" fillId="6" borderId="0" xfId="41" applyFont="1" applyFill="1" applyBorder="1" applyAlignment="1">
      <alignment horizontal="center" vertical="center"/>
    </xf>
    <xf numFmtId="0" fontId="31" fillId="6" borderId="0" xfId="41" applyFont="1" applyFill="1" applyBorder="1" applyAlignment="1">
      <alignment horizontal="center" vertical="center"/>
    </xf>
    <xf numFmtId="0" fontId="32" fillId="6" borderId="0" xfId="41" applyFont="1" applyFill="1" applyBorder="1" applyAlignment="1">
      <alignment horizontal="center" vertical="center"/>
    </xf>
    <xf numFmtId="0" fontId="10" fillId="6" borderId="0" xfId="41" applyFont="1" applyFill="1" applyBorder="1" applyAlignment="1">
      <alignment horizontal="left" vertical="center" wrapText="1"/>
    </xf>
    <xf numFmtId="0" fontId="5" fillId="0" borderId="21" xfId="41" applyFont="1" applyFill="1" applyBorder="1" applyAlignment="1">
      <alignment horizontal="center" wrapText="1"/>
    </xf>
    <xf numFmtId="0" fontId="5" fillId="0" borderId="1" xfId="41" applyFont="1" applyFill="1" applyBorder="1" applyAlignment="1">
      <alignment horizontal="center" wrapText="1"/>
    </xf>
    <xf numFmtId="0" fontId="4" fillId="0" borderId="1" xfId="41" applyFill="1" applyBorder="1" applyAlignment="1">
      <alignment horizontal="center"/>
    </xf>
    <xf numFmtId="0" fontId="8" fillId="6" borderId="0" xfId="31" applyFont="1" applyFill="1" applyBorder="1" applyAlignment="1">
      <alignment horizontal="right" vertical="center"/>
    </xf>
    <xf numFmtId="0" fontId="8" fillId="5" borderId="18" xfId="41" applyFont="1" applyFill="1" applyBorder="1" applyAlignment="1">
      <alignment horizontal="left"/>
    </xf>
    <xf numFmtId="0" fontId="8" fillId="5" borderId="21" xfId="41" applyFont="1" applyFill="1" applyBorder="1" applyAlignment="1">
      <alignment horizontal="left"/>
    </xf>
    <xf numFmtId="0" fontId="8" fillId="0" borderId="18" xfId="41" applyFont="1" applyFill="1" applyBorder="1" applyAlignment="1">
      <alignment horizontal="left"/>
    </xf>
    <xf numFmtId="0" fontId="8" fillId="0" borderId="21" xfId="41" applyFont="1" applyFill="1" applyBorder="1" applyAlignment="1">
      <alignment horizontal="left"/>
    </xf>
    <xf numFmtId="0" fontId="5" fillId="0" borderId="21" xfId="41" applyFont="1" applyFill="1" applyBorder="1" applyAlignment="1">
      <alignment horizontal="center" vertical="center"/>
    </xf>
    <xf numFmtId="0" fontId="5" fillId="0" borderId="1" xfId="41" applyFont="1" applyFill="1" applyBorder="1" applyAlignment="1">
      <alignment horizontal="center" vertical="center"/>
    </xf>
    <xf numFmtId="0" fontId="5" fillId="0" borderId="1" xfId="41" applyFont="1" applyFill="1" applyBorder="1" applyAlignment="1">
      <alignment horizontal="center"/>
    </xf>
    <xf numFmtId="0" fontId="8" fillId="0" borderId="18" xfId="41" applyFont="1" applyFill="1" applyBorder="1" applyAlignment="1">
      <alignment horizontal="left" wrapText="1"/>
    </xf>
    <xf numFmtId="0" fontId="8" fillId="0" borderId="21" xfId="41" applyFont="1" applyFill="1" applyBorder="1" applyAlignment="1">
      <alignment horizontal="left" wrapText="1"/>
    </xf>
    <xf numFmtId="165" fontId="8" fillId="5" borderId="41" xfId="7" applyNumberFormat="1" applyFont="1" applyFill="1" applyBorder="1" applyAlignment="1">
      <alignment horizontal="center" vertical="center"/>
    </xf>
    <xf numFmtId="165" fontId="8" fillId="5" borderId="42" xfId="7" applyNumberFormat="1" applyFont="1" applyFill="1" applyBorder="1" applyAlignment="1">
      <alignment horizontal="center" vertical="center"/>
    </xf>
    <xf numFmtId="0" fontId="8" fillId="5" borderId="43" xfId="6" applyNumberFormat="1" applyFont="1" applyFill="1" applyBorder="1" applyAlignment="1" applyProtection="1">
      <alignment horizontal="center" vertical="center"/>
    </xf>
    <xf numFmtId="0" fontId="8" fillId="5" borderId="44" xfId="6" applyNumberFormat="1" applyFont="1" applyFill="1" applyBorder="1" applyAlignment="1" applyProtection="1">
      <alignment horizontal="center" vertical="center"/>
    </xf>
    <xf numFmtId="0" fontId="8" fillId="5" borderId="45" xfId="6" applyNumberFormat="1" applyFont="1" applyFill="1" applyBorder="1" applyAlignment="1" applyProtection="1">
      <alignment horizontal="center" vertical="center"/>
    </xf>
    <xf numFmtId="0" fontId="8" fillId="5" borderId="1" xfId="6" applyNumberFormat="1" applyFont="1" applyFill="1" applyBorder="1" applyAlignment="1" applyProtection="1">
      <alignment horizontal="center" vertical="center"/>
    </xf>
    <xf numFmtId="2" fontId="7" fillId="0" borderId="22" xfId="0" applyNumberFormat="1" applyFont="1" applyFill="1" applyBorder="1" applyAlignment="1">
      <alignment horizontal="center"/>
    </xf>
    <xf numFmtId="2" fontId="7" fillId="0" borderId="21" xfId="0" applyNumberFormat="1" applyFont="1" applyFill="1" applyBorder="1" applyAlignment="1">
      <alignment horizontal="center"/>
    </xf>
    <xf numFmtId="0" fontId="8" fillId="0" borderId="22" xfId="0" applyFont="1" applyFill="1" applyBorder="1" applyAlignment="1">
      <alignment horizontal="left" vertical="center" indent="1"/>
    </xf>
    <xf numFmtId="0" fontId="8" fillId="0" borderId="18" xfId="0" applyFont="1" applyFill="1" applyBorder="1" applyAlignment="1">
      <alignment horizontal="left" vertical="center" indent="1"/>
    </xf>
    <xf numFmtId="0" fontId="8" fillId="0" borderId="21" xfId="0" applyFont="1" applyFill="1" applyBorder="1" applyAlignment="1">
      <alignment horizontal="left" vertical="center" indent="1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1" fillId="0" borderId="22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9" xfId="0" applyFont="1" applyFill="1" applyBorder="1" applyAlignment="1">
      <alignment horizontal="left" vertical="center" indent="1"/>
    </xf>
    <xf numFmtId="0" fontId="8" fillId="0" borderId="46" xfId="0" applyFont="1" applyFill="1" applyBorder="1" applyAlignment="1">
      <alignment horizontal="left" vertical="center" indent="1"/>
    </xf>
    <xf numFmtId="0" fontId="8" fillId="0" borderId="47" xfId="0" applyFont="1" applyFill="1" applyBorder="1" applyAlignment="1">
      <alignment horizontal="left" vertical="center" indent="1"/>
    </xf>
    <xf numFmtId="0" fontId="8" fillId="0" borderId="48" xfId="0" applyFont="1" applyFill="1" applyBorder="1" applyAlignment="1">
      <alignment horizontal="left" vertical="center" indent="1"/>
    </xf>
    <xf numFmtId="0" fontId="8" fillId="0" borderId="18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4" fontId="8" fillId="0" borderId="18" xfId="0" applyNumberFormat="1" applyFont="1" applyFill="1" applyBorder="1" applyAlignment="1">
      <alignment horizontal="right"/>
    </xf>
    <xf numFmtId="4" fontId="8" fillId="0" borderId="21" xfId="0" applyNumberFormat="1" applyFont="1" applyFill="1" applyBorder="1" applyAlignment="1">
      <alignment horizontal="right"/>
    </xf>
    <xf numFmtId="0" fontId="10" fillId="7" borderId="18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/>
    </xf>
    <xf numFmtId="0" fontId="11" fillId="0" borderId="49" xfId="0" applyFont="1" applyFill="1" applyBorder="1" applyAlignment="1">
      <alignment horizontal="center" vertical="center"/>
    </xf>
    <xf numFmtId="0" fontId="38" fillId="0" borderId="65" xfId="31" applyFont="1" applyFill="1" applyBorder="1" applyAlignment="1">
      <alignment horizontal="center"/>
    </xf>
    <xf numFmtId="0" fontId="38" fillId="0" borderId="67" xfId="31" applyFont="1" applyFill="1" applyBorder="1" applyAlignment="1">
      <alignment horizontal="center"/>
    </xf>
    <xf numFmtId="0" fontId="38" fillId="0" borderId="66" xfId="31" applyFont="1" applyFill="1" applyBorder="1" applyAlignment="1">
      <alignment horizontal="center"/>
    </xf>
    <xf numFmtId="0" fontId="38" fillId="0" borderId="65" xfId="31" applyFont="1" applyBorder="1" applyAlignment="1">
      <alignment horizontal="center"/>
    </xf>
    <xf numFmtId="0" fontId="38" fillId="0" borderId="67" xfId="31" applyFont="1" applyBorder="1" applyAlignment="1">
      <alignment horizontal="center"/>
    </xf>
    <xf numFmtId="0" fontId="38" fillId="0" borderId="66" xfId="31" applyFont="1" applyBorder="1" applyAlignment="1">
      <alignment horizontal="center"/>
    </xf>
    <xf numFmtId="0" fontId="37" fillId="0" borderId="61" xfId="37" applyFont="1" applyBorder="1" applyAlignment="1">
      <alignment horizontal="center"/>
    </xf>
    <xf numFmtId="0" fontId="37" fillId="0" borderId="68" xfId="37" applyFont="1" applyBorder="1" applyAlignment="1">
      <alignment horizontal="center"/>
    </xf>
    <xf numFmtId="0" fontId="37" fillId="0" borderId="62" xfId="37" applyFont="1" applyBorder="1" applyAlignment="1">
      <alignment horizontal="center"/>
    </xf>
    <xf numFmtId="0" fontId="11" fillId="0" borderId="63" xfId="37" applyFont="1" applyFill="1" applyBorder="1" applyAlignment="1">
      <alignment horizontal="center"/>
    </xf>
    <xf numFmtId="0" fontId="11" fillId="0" borderId="0" xfId="37" applyFont="1" applyFill="1" applyBorder="1" applyAlignment="1">
      <alignment horizontal="center"/>
    </xf>
    <xf numFmtId="0" fontId="11" fillId="0" borderId="64" xfId="37" applyFont="1" applyFill="1" applyBorder="1" applyAlignment="1">
      <alignment horizontal="center"/>
    </xf>
    <xf numFmtId="0" fontId="5" fillId="0" borderId="63" xfId="37" applyFont="1" applyFill="1" applyBorder="1" applyAlignment="1">
      <alignment horizontal="center"/>
    </xf>
    <xf numFmtId="0" fontId="5" fillId="0" borderId="0" xfId="37" applyFont="1" applyFill="1" applyBorder="1" applyAlignment="1">
      <alignment horizontal="center"/>
    </xf>
    <xf numFmtId="0" fontId="5" fillId="0" borderId="64" xfId="37" applyFont="1" applyFill="1" applyBorder="1" applyAlignment="1">
      <alignment horizontal="center"/>
    </xf>
    <xf numFmtId="0" fontId="15" fillId="0" borderId="63" xfId="31" applyFont="1" applyFill="1" applyBorder="1" applyAlignment="1">
      <alignment horizontal="center"/>
    </xf>
    <xf numFmtId="0" fontId="15" fillId="0" borderId="0" xfId="31" applyFont="1" applyFill="1" applyBorder="1" applyAlignment="1">
      <alignment horizontal="center"/>
    </xf>
    <xf numFmtId="0" fontId="15" fillId="0" borderId="64" xfId="31" applyFont="1" applyFill="1" applyBorder="1" applyAlignment="1">
      <alignment horizontal="center"/>
    </xf>
    <xf numFmtId="0" fontId="36" fillId="0" borderId="63" xfId="31" applyFont="1" applyBorder="1" applyAlignment="1">
      <alignment horizontal="center"/>
    </xf>
    <xf numFmtId="0" fontId="36" fillId="0" borderId="0" xfId="31" applyFont="1" applyBorder="1" applyAlignment="1">
      <alignment horizontal="center"/>
    </xf>
    <xf numFmtId="0" fontId="36" fillId="0" borderId="64" xfId="31" applyFont="1" applyBorder="1" applyAlignment="1">
      <alignment horizontal="center"/>
    </xf>
    <xf numFmtId="49" fontId="35" fillId="0" borderId="0" xfId="36" applyNumberFormat="1" applyFont="1" applyFill="1" applyBorder="1" applyAlignment="1">
      <alignment horizontal="center" vertical="center"/>
    </xf>
    <xf numFmtId="49" fontId="35" fillId="0" borderId="67" xfId="36" applyNumberFormat="1" applyFont="1" applyFill="1" applyBorder="1" applyAlignment="1">
      <alignment horizontal="center" vertical="center"/>
    </xf>
    <xf numFmtId="49" fontId="36" fillId="0" borderId="0" xfId="37" applyNumberFormat="1" applyFont="1" applyBorder="1" applyAlignment="1">
      <alignment horizontal="center"/>
    </xf>
    <xf numFmtId="0" fontId="15" fillId="0" borderId="19" xfId="37" applyFont="1" applyBorder="1" applyAlignment="1">
      <alignment horizontal="left"/>
    </xf>
    <xf numFmtId="0" fontId="15" fillId="0" borderId="80" xfId="37" applyFont="1" applyBorder="1" applyAlignment="1">
      <alignment horizontal="left"/>
    </xf>
    <xf numFmtId="49" fontId="36" fillId="0" borderId="63" xfId="37" applyNumberFormat="1" applyFont="1" applyBorder="1" applyAlignment="1">
      <alignment horizontal="center"/>
    </xf>
    <xf numFmtId="49" fontId="36" fillId="0" borderId="64" xfId="37" applyNumberFormat="1" applyFont="1" applyBorder="1" applyAlignment="1">
      <alignment horizontal="center"/>
    </xf>
    <xf numFmtId="0" fontId="5" fillId="0" borderId="63" xfId="37" applyBorder="1" applyAlignment="1">
      <alignment horizontal="center"/>
    </xf>
    <xf numFmtId="0" fontId="5" fillId="0" borderId="0" xfId="37" applyBorder="1" applyAlignment="1">
      <alignment horizontal="center"/>
    </xf>
    <xf numFmtId="0" fontId="5" fillId="0" borderId="64" xfId="37" applyBorder="1" applyAlignment="1">
      <alignment horizontal="center"/>
    </xf>
  </cellXfs>
  <cellStyles count="125">
    <cellStyle name="Cabeçalho 1" xfId="9"/>
    <cellStyle name="Cabeçalho 2" xfId="10"/>
    <cellStyle name="Comma" xfId="1"/>
    <cellStyle name="Comma0" xfId="11"/>
    <cellStyle name="Data" xfId="12"/>
    <cellStyle name="Fixed" xfId="2"/>
    <cellStyle name="Fixo" xfId="13"/>
    <cellStyle name="Indefinido" xfId="14"/>
    <cellStyle name="Moeda 2" xfId="15"/>
    <cellStyle name="Moeda 2 2" xfId="42"/>
    <cellStyle name="Moeda 2 2 2" xfId="43"/>
    <cellStyle name="Moeda 2 3" xfId="44"/>
    <cellStyle name="Moeda 3" xfId="45"/>
    <cellStyle name="Moeda 3 2" xfId="46"/>
    <cellStyle name="Moeda 3 3" xfId="47"/>
    <cellStyle name="Moeda0" xfId="16"/>
    <cellStyle name="mpenho" xfId="17"/>
    <cellStyle name="Normal" xfId="0" builtinId="0"/>
    <cellStyle name="Normal 10" xfId="48"/>
    <cellStyle name="Normal 10 2" xfId="118"/>
    <cellStyle name="Normal 11" xfId="41"/>
    <cellStyle name="Normal 11 2" xfId="119"/>
    <cellStyle name="Normal 11 3" xfId="122"/>
    <cellStyle name="Normal 12" xfId="120"/>
    <cellStyle name="Normal 12 2" xfId="123"/>
    <cellStyle name="Normal 13" xfId="124"/>
    <cellStyle name="Normal 2" xfId="3"/>
    <cellStyle name="Normal 2 2" xfId="18"/>
    <cellStyle name="Normal 2 2 2" xfId="31"/>
    <cellStyle name="Normal 2 2 3" xfId="49"/>
    <cellStyle name="Normal 2 3" xfId="26"/>
    <cellStyle name="Normal 2 4" xfId="50"/>
    <cellStyle name="Normal 2_ORÇ - Galeria Rua Eredes Serpa" xfId="51"/>
    <cellStyle name="Normal 3" xfId="4"/>
    <cellStyle name="Normal 3 2" xfId="19"/>
    <cellStyle name="Normal 4" xfId="52"/>
    <cellStyle name="Normal 5" xfId="53"/>
    <cellStyle name="Normal 6" xfId="54"/>
    <cellStyle name="Normal 7" xfId="5"/>
    <cellStyle name="Normal 8" xfId="55"/>
    <cellStyle name="Normal 9" xfId="56"/>
    <cellStyle name="Normal_Ampliação PS- 100,00m2 - VERSÃO 03" xfId="37"/>
    <cellStyle name="Normal_Cronograma Financeiro Samuel Morse" xfId="39"/>
    <cellStyle name="Normal_Orç PS V2 -  BDI -" xfId="36"/>
    <cellStyle name="Normal_ORÇA" xfId="6"/>
    <cellStyle name="Percentual" xfId="20"/>
    <cellStyle name="Ponto" xfId="21"/>
    <cellStyle name="Porcentagem" xfId="38" builtinId="5"/>
    <cellStyle name="Porcentagem 2" xfId="57"/>
    <cellStyle name="Porcentagem 2 2" xfId="35"/>
    <cellStyle name="Porcentagem 3" xfId="58"/>
    <cellStyle name="Porcentagem 3 2" xfId="59"/>
    <cellStyle name="Porcentagem 4" xfId="60"/>
    <cellStyle name="Porcentagem 4 2" xfId="29"/>
    <cellStyle name="Separador de m" xfId="22"/>
    <cellStyle name="Separador de milhares" xfId="7" builtinId="3"/>
    <cellStyle name="Separador de milhares 2" xfId="61"/>
    <cellStyle name="Separador de milhares 2 2" xfId="62"/>
    <cellStyle name="Separador de milhares 2 2 2" xfId="32"/>
    <cellStyle name="Separador de milhares 2 2 2 10" xfId="63"/>
    <cellStyle name="Separador de milhares 2 2 2 11" xfId="30"/>
    <cellStyle name="Separador de milhares 2 2 2 11 2" xfId="40"/>
    <cellStyle name="Separador de milhares 2 2 2 12" xfId="64"/>
    <cellStyle name="Separador de milhares 2 2 2 12 2" xfId="65"/>
    <cellStyle name="Separador de milhares 2 2 2 12 2 2" xfId="66"/>
    <cellStyle name="Separador de milhares 2 2 2 12 3" xfId="67"/>
    <cellStyle name="Separador de milhares 2 2 2 13" xfId="68"/>
    <cellStyle name="Separador de milhares 2 2 2 2" xfId="69"/>
    <cellStyle name="Separador de milhares 2 2 2 2 2" xfId="33"/>
    <cellStyle name="Separador de milhares 2 2 2 2 3" xfId="70"/>
    <cellStyle name="Separador de milhares 2 2 2 3" xfId="71"/>
    <cellStyle name="Separador de milhares 2 2 2 4" xfId="72"/>
    <cellStyle name="Separador de milhares 2 2 2 5" xfId="73"/>
    <cellStyle name="Separador de milhares 2 2 2 6" xfId="74"/>
    <cellStyle name="Separador de milhares 2 2 2 7" xfId="75"/>
    <cellStyle name="Separador de milhares 2 2 2 8" xfId="76"/>
    <cellStyle name="Separador de milhares 2 2 2 9" xfId="77"/>
    <cellStyle name="Separador de milhares 2 2 3" xfId="78"/>
    <cellStyle name="Separador de milhares 2 2 3 2" xfId="79"/>
    <cellStyle name="Separador de milhares 2 2 3 3" xfId="80"/>
    <cellStyle name="Separador de milhares 2 2 3 4" xfId="81"/>
    <cellStyle name="Separador de milhares 2 2 4" xfId="82"/>
    <cellStyle name="Separador de milhares 2 2 4 2" xfId="83"/>
    <cellStyle name="Separador de milhares 2 2 5" xfId="84"/>
    <cellStyle name="Separador de milhares 2 2 6" xfId="85"/>
    <cellStyle name="Separador de milhares 2 3" xfId="86"/>
    <cellStyle name="Separador de milhares 2 3 2" xfId="87"/>
    <cellStyle name="Separador de milhares 2 4" xfId="88"/>
    <cellStyle name="Separador de milhares 2 4 2" xfId="89"/>
    <cellStyle name="Separador de milhares 2 5" xfId="90"/>
    <cellStyle name="Separador de milhares 3" xfId="91"/>
    <cellStyle name="Separador de milhares 3 2" xfId="34"/>
    <cellStyle name="Separador de milhares 3 2 2" xfId="92"/>
    <cellStyle name="Separador de milhares 3 3" xfId="93"/>
    <cellStyle name="Separador de milhares 3 4" xfId="94"/>
    <cellStyle name="Separador de milhares 3 5" xfId="95"/>
    <cellStyle name="Separador de milhares 4" xfId="96"/>
    <cellStyle name="Separador de milhares 4 2" xfId="97"/>
    <cellStyle name="Separador de milhares 4 2 2" xfId="98"/>
    <cellStyle name="Separador de milhares 4 3" xfId="99"/>
    <cellStyle name="Separador de milhares 4 4" xfId="100"/>
    <cellStyle name="Separador de milhares 4 5" xfId="101"/>
    <cellStyle name="Separador de milhares 4 6" xfId="102"/>
    <cellStyle name="Separador de milhares 4 7" xfId="103"/>
    <cellStyle name="Separador de milhares 5" xfId="104"/>
    <cellStyle name="Separador de milhares 5 2" xfId="105"/>
    <cellStyle name="Separador de milhares 5 3" xfId="106"/>
    <cellStyle name="Separador de milhares 6" xfId="28"/>
    <cellStyle name="Separador de milhares 6 2" xfId="107"/>
    <cellStyle name="Separador de milhares 6 2 2" xfId="108"/>
    <cellStyle name="Separador de milhares 7" xfId="109"/>
    <cellStyle name="Separador de milhares 8" xfId="121"/>
    <cellStyle name="Titulo1" xfId="23"/>
    <cellStyle name="Titulo2" xfId="24"/>
    <cellStyle name="Vírgula 13" xfId="110"/>
    <cellStyle name="Vírgula 2" xfId="8"/>
    <cellStyle name="Vírgula 2 2" xfId="111"/>
    <cellStyle name="Vírgula 2 2 2" xfId="112"/>
    <cellStyle name="Vírgula 2 3" xfId="113"/>
    <cellStyle name="Vírgula 3" xfId="27"/>
    <cellStyle name="Vírgula 3 2" xfId="114"/>
    <cellStyle name="Vírgula 3 2 2" xfId="115"/>
    <cellStyle name="Vírgula 3 3" xfId="116"/>
    <cellStyle name="Vírgula 4" xfId="117"/>
    <cellStyle name="Vírgula0" xfId="2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externalLink" Target="externalLinks/externalLink4.xml"/><Relationship Id="rId68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65" Type="http://schemas.openxmlformats.org/officeDocument/2006/relationships/externalLink" Target="externalLinks/externalLink6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5.xml"/><Relationship Id="rId69" Type="http://schemas.openxmlformats.org/officeDocument/2006/relationships/externalLink" Target="externalLinks/externalLink1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3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0</xdr:row>
      <xdr:rowOff>85725</xdr:rowOff>
    </xdr:from>
    <xdr:to>
      <xdr:col>1</xdr:col>
      <xdr:colOff>885825</xdr:colOff>
      <xdr:row>3</xdr:row>
      <xdr:rowOff>38100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5850" y="85725"/>
          <a:ext cx="5238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1085850</xdr:colOff>
      <xdr:row>0</xdr:row>
      <xdr:rowOff>0</xdr:rowOff>
    </xdr:from>
    <xdr:to>
      <xdr:col>6</xdr:col>
      <xdr:colOff>1676400</xdr:colOff>
      <xdr:row>2</xdr:row>
      <xdr:rowOff>19050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49125" y="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247650</xdr:colOff>
      <xdr:row>0</xdr:row>
      <xdr:rowOff>47624</xdr:rowOff>
    </xdr:from>
    <xdr:to>
      <xdr:col>5</xdr:col>
      <xdr:colOff>695325</xdr:colOff>
      <xdr:row>2</xdr:row>
      <xdr:rowOff>161924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825" y="47624"/>
          <a:ext cx="4476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1</xdr:row>
      <xdr:rowOff>0</xdr:rowOff>
    </xdr:from>
    <xdr:to>
      <xdr:col>3</xdr:col>
      <xdr:colOff>1676400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428625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519113</xdr:colOff>
      <xdr:row>0</xdr:row>
      <xdr:rowOff>192088</xdr:rowOff>
    </xdr:from>
    <xdr:to>
      <xdr:col>1</xdr:col>
      <xdr:colOff>414338</xdr:colOff>
      <xdr:row>3</xdr:row>
      <xdr:rowOff>87313</xdr:rowOff>
    </xdr:to>
    <xdr:pic>
      <xdr:nvPicPr>
        <xdr:cNvPr id="3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113" y="192088"/>
          <a:ext cx="6286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1524000</xdr:colOff>
      <xdr:row>1</xdr:row>
      <xdr:rowOff>57150</xdr:rowOff>
    </xdr:from>
    <xdr:to>
      <xdr:col>7</xdr:col>
      <xdr:colOff>571500</xdr:colOff>
      <xdr:row>4</xdr:row>
      <xdr:rowOff>76200</xdr:rowOff>
    </xdr:to>
    <xdr:pic>
      <xdr:nvPicPr>
        <xdr:cNvPr id="4" name="Picture 1" descr="brasa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25025" y="485775"/>
          <a:ext cx="5715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175480</xdr:colOff>
      <xdr:row>2</xdr:row>
      <xdr:rowOff>25036</xdr:rowOff>
    </xdr:from>
    <xdr:to>
      <xdr:col>0</xdr:col>
      <xdr:colOff>637442</xdr:colOff>
      <xdr:row>4</xdr:row>
      <xdr:rowOff>98305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480" y="384055"/>
          <a:ext cx="461962" cy="483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1</xdr:row>
      <xdr:rowOff>0</xdr:rowOff>
    </xdr:from>
    <xdr:to>
      <xdr:col>3</xdr:col>
      <xdr:colOff>1676400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05825" y="0"/>
          <a:ext cx="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252413</xdr:colOff>
      <xdr:row>0</xdr:row>
      <xdr:rowOff>325438</xdr:rowOff>
    </xdr:from>
    <xdr:to>
      <xdr:col>1</xdr:col>
      <xdr:colOff>881063</xdr:colOff>
      <xdr:row>3</xdr:row>
      <xdr:rowOff>96838</xdr:rowOff>
    </xdr:to>
    <xdr:pic>
      <xdr:nvPicPr>
        <xdr:cNvPr id="3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013" y="325438"/>
          <a:ext cx="6286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1524000</xdr:colOff>
      <xdr:row>1</xdr:row>
      <xdr:rowOff>57150</xdr:rowOff>
    </xdr:from>
    <xdr:to>
      <xdr:col>7</xdr:col>
      <xdr:colOff>571500</xdr:colOff>
      <xdr:row>4</xdr:row>
      <xdr:rowOff>76200</xdr:rowOff>
    </xdr:to>
    <xdr:pic>
      <xdr:nvPicPr>
        <xdr:cNvPr id="4" name="Picture 1" descr="brasa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20400" y="57150"/>
          <a:ext cx="6191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204788</xdr:colOff>
      <xdr:row>1</xdr:row>
      <xdr:rowOff>39688</xdr:rowOff>
    </xdr:from>
    <xdr:to>
      <xdr:col>0</xdr:col>
      <xdr:colOff>833438</xdr:colOff>
      <xdr:row>3</xdr:row>
      <xdr:rowOff>134938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8" y="239713"/>
          <a:ext cx="6286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133350</xdr:colOff>
      <xdr:row>1</xdr:row>
      <xdr:rowOff>123825</xdr:rowOff>
    </xdr:from>
    <xdr:to>
      <xdr:col>17</xdr:col>
      <xdr:colOff>504825</xdr:colOff>
      <xdr:row>41</xdr:row>
      <xdr:rowOff>47625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24900" y="323850"/>
          <a:ext cx="6467475" cy="7258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40</xdr:col>
      <xdr:colOff>190500</xdr:colOff>
      <xdr:row>13</xdr:row>
      <xdr:rowOff>28575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297150" y="590550"/>
          <a:ext cx="13601700" cy="2105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18</xdr:col>
      <xdr:colOff>0</xdr:colOff>
      <xdr:row>13</xdr:row>
      <xdr:rowOff>228600</xdr:rowOff>
    </xdr:from>
    <xdr:to>
      <xdr:col>40</xdr:col>
      <xdr:colOff>247650</xdr:colOff>
      <xdr:row>20</xdr:row>
      <xdr:rowOff>142875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297150" y="2895600"/>
          <a:ext cx="13658850" cy="1381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0</xdr:row>
      <xdr:rowOff>0</xdr:rowOff>
    </xdr:from>
    <xdr:to>
      <xdr:col>1</xdr:col>
      <xdr:colOff>1171575</xdr:colOff>
      <xdr:row>3</xdr:row>
      <xdr:rowOff>142875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9650" y="0"/>
          <a:ext cx="6762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0</xdr:row>
      <xdr:rowOff>190500</xdr:rowOff>
    </xdr:from>
    <xdr:to>
      <xdr:col>3</xdr:col>
      <xdr:colOff>1548158</xdr:colOff>
      <xdr:row>4</xdr:row>
      <xdr:rowOff>171450</xdr:rowOff>
    </xdr:to>
    <xdr:pic>
      <xdr:nvPicPr>
        <xdr:cNvPr id="3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85975" y="190500"/>
          <a:ext cx="2405408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161925</xdr:rowOff>
    </xdr:from>
    <xdr:to>
      <xdr:col>4</xdr:col>
      <xdr:colOff>538508</xdr:colOff>
      <xdr:row>3</xdr:row>
      <xdr:rowOff>38100</xdr:rowOff>
    </xdr:to>
    <xdr:pic>
      <xdr:nvPicPr>
        <xdr:cNvPr id="3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161925"/>
          <a:ext cx="2405408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500063</xdr:colOff>
      <xdr:row>0</xdr:row>
      <xdr:rowOff>76529</xdr:rowOff>
    </xdr:from>
    <xdr:to>
      <xdr:col>1</xdr:col>
      <xdr:colOff>1444625</xdr:colOff>
      <xdr:row>3</xdr:row>
      <xdr:rowOff>94265</xdr:rowOff>
    </xdr:to>
    <xdr:pic>
      <xdr:nvPicPr>
        <xdr:cNvPr id="3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0063" y="76529"/>
          <a:ext cx="1563687" cy="628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5735" name="Imagem 1">
          <a:extLst>
            <a:ext uri="{FF2B5EF4-FFF2-40B4-BE49-F238E27FC236}">
              <a16:creationId xmlns:a16="http://schemas.microsoft.com/office/drawing/2014/main" xmlns="" id="{00000000-0008-0000-0200-0000576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3105" name="Imagem 1">
          <a:extLst>
            <a:ext uri="{FF2B5EF4-FFF2-40B4-BE49-F238E27FC236}">
              <a16:creationId xmlns:a16="http://schemas.microsoft.com/office/drawing/2014/main" xmlns="" id="{00000000-0008-0000-0300-0000D1B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4065" name="Imagem 1">
          <a:extLst>
            <a:ext uri="{FF2B5EF4-FFF2-40B4-BE49-F238E27FC236}">
              <a16:creationId xmlns:a16="http://schemas.microsoft.com/office/drawing/2014/main" xmlns="" id="{00000000-0008-0000-0400-000091B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6094" name="Imagem 1">
          <a:extLst>
            <a:ext uri="{FF2B5EF4-FFF2-40B4-BE49-F238E27FC236}">
              <a16:creationId xmlns:a16="http://schemas.microsoft.com/office/drawing/2014/main" xmlns="" id="{00000000-0008-0000-0500-00007EC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7116" name="Imagem 1">
          <a:extLst>
            <a:ext uri="{FF2B5EF4-FFF2-40B4-BE49-F238E27FC236}">
              <a16:creationId xmlns:a16="http://schemas.microsoft.com/office/drawing/2014/main" xmlns="" id="{00000000-0008-0000-0600-00007CC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8123" name="Imagem 1">
          <a:extLst>
            <a:ext uri="{FF2B5EF4-FFF2-40B4-BE49-F238E27FC236}">
              <a16:creationId xmlns:a16="http://schemas.microsoft.com/office/drawing/2014/main" xmlns="" id="{00000000-0008-0000-0700-00006BC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9138" name="Imagem 1">
          <a:extLst>
            <a:ext uri="{FF2B5EF4-FFF2-40B4-BE49-F238E27FC236}">
              <a16:creationId xmlns:a16="http://schemas.microsoft.com/office/drawing/2014/main" xmlns="" id="{00000000-0008-0000-0800-000062D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0159" name="Imagem 1">
          <a:extLst>
            <a:ext uri="{FF2B5EF4-FFF2-40B4-BE49-F238E27FC236}">
              <a16:creationId xmlns:a16="http://schemas.microsoft.com/office/drawing/2014/main" xmlns="" id="{00000000-0008-0000-0900-00005FD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1176" name="Imagem 1">
          <a:extLst>
            <a:ext uri="{FF2B5EF4-FFF2-40B4-BE49-F238E27FC236}">
              <a16:creationId xmlns:a16="http://schemas.microsoft.com/office/drawing/2014/main" xmlns="" id="{00000000-0008-0000-0A00-000058D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2193" name="Imagem 1">
          <a:extLst>
            <a:ext uri="{FF2B5EF4-FFF2-40B4-BE49-F238E27FC236}">
              <a16:creationId xmlns:a16="http://schemas.microsoft.com/office/drawing/2014/main" xmlns="" id="{00000000-0008-0000-0B00-000051D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4215" name="Imagem 1">
          <a:extLst>
            <a:ext uri="{FF2B5EF4-FFF2-40B4-BE49-F238E27FC236}">
              <a16:creationId xmlns:a16="http://schemas.microsoft.com/office/drawing/2014/main" xmlns="" id="{00000000-0008-0000-0C00-000037E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3213" name="Imagem 1">
          <a:extLst>
            <a:ext uri="{FF2B5EF4-FFF2-40B4-BE49-F238E27FC236}">
              <a16:creationId xmlns:a16="http://schemas.microsoft.com/office/drawing/2014/main" xmlns="" id="{00000000-0008-0000-0D00-00004DE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5225" name="Imagem 1">
          <a:extLst>
            <a:ext uri="{FF2B5EF4-FFF2-40B4-BE49-F238E27FC236}">
              <a16:creationId xmlns:a16="http://schemas.microsoft.com/office/drawing/2014/main" xmlns="" id="{00000000-0008-0000-0E00-000029E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6222" name="Imagem 1">
          <a:extLst>
            <a:ext uri="{FF2B5EF4-FFF2-40B4-BE49-F238E27FC236}">
              <a16:creationId xmlns:a16="http://schemas.microsoft.com/office/drawing/2014/main" xmlns="" id="{00000000-0008-0000-0F00-00000EE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7235" name="Imagem 1">
          <a:extLst>
            <a:ext uri="{FF2B5EF4-FFF2-40B4-BE49-F238E27FC236}">
              <a16:creationId xmlns:a16="http://schemas.microsoft.com/office/drawing/2014/main" xmlns="" id="{00000000-0008-0000-1000-000003F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8252" name="Imagem 1">
          <a:extLst>
            <a:ext uri="{FF2B5EF4-FFF2-40B4-BE49-F238E27FC236}">
              <a16:creationId xmlns:a16="http://schemas.microsoft.com/office/drawing/2014/main" xmlns="" id="{00000000-0008-0000-1100-0000FCF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9272" name="Imagem 1">
          <a:extLst>
            <a:ext uri="{FF2B5EF4-FFF2-40B4-BE49-F238E27FC236}">
              <a16:creationId xmlns:a16="http://schemas.microsoft.com/office/drawing/2014/main" xmlns="" id="{00000000-0008-0000-1200-0000F8F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0294" name="Imagem 1">
          <a:extLst>
            <a:ext uri="{FF2B5EF4-FFF2-40B4-BE49-F238E27FC236}">
              <a16:creationId xmlns:a16="http://schemas.microsoft.com/office/drawing/2014/main" xmlns="" id="{00000000-0008-0000-1300-0000F6F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1310" name="Imagem 1">
          <a:extLst>
            <a:ext uri="{FF2B5EF4-FFF2-40B4-BE49-F238E27FC236}">
              <a16:creationId xmlns:a16="http://schemas.microsoft.com/office/drawing/2014/main" xmlns="" id="{00000000-0008-0000-1400-0000EE0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2329" name="Imagem 1">
          <a:extLst>
            <a:ext uri="{FF2B5EF4-FFF2-40B4-BE49-F238E27FC236}">
              <a16:creationId xmlns:a16="http://schemas.microsoft.com/office/drawing/2014/main" xmlns="" id="{00000000-0008-0000-1500-0000E90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3346" name="Imagem 1">
          <a:extLst>
            <a:ext uri="{FF2B5EF4-FFF2-40B4-BE49-F238E27FC236}">
              <a16:creationId xmlns:a16="http://schemas.microsoft.com/office/drawing/2014/main" xmlns="" id="{00000000-0008-0000-1600-0000E20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4367" name="Imagem 1">
          <a:extLst>
            <a:ext uri="{FF2B5EF4-FFF2-40B4-BE49-F238E27FC236}">
              <a16:creationId xmlns:a16="http://schemas.microsoft.com/office/drawing/2014/main" xmlns="" id="{00000000-0008-0000-1700-0000DF0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6397" name="Imagem 1">
          <a:extLst>
            <a:ext uri="{FF2B5EF4-FFF2-40B4-BE49-F238E27FC236}">
              <a16:creationId xmlns:a16="http://schemas.microsoft.com/office/drawing/2014/main" xmlns="" id="{00000000-0008-0000-1800-0000CD1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7416" name="Imagem 1">
          <a:extLst>
            <a:ext uri="{FF2B5EF4-FFF2-40B4-BE49-F238E27FC236}">
              <a16:creationId xmlns:a16="http://schemas.microsoft.com/office/drawing/2014/main" xmlns="" id="{00000000-0008-0000-1900-0000C81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8433" name="Imagem 1">
          <a:extLst>
            <a:ext uri="{FF2B5EF4-FFF2-40B4-BE49-F238E27FC236}">
              <a16:creationId xmlns:a16="http://schemas.microsoft.com/office/drawing/2014/main" xmlns="" id="{00000000-0008-0000-1A00-0000C11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1477" name="Imagem 1">
          <a:extLst>
            <a:ext uri="{FF2B5EF4-FFF2-40B4-BE49-F238E27FC236}">
              <a16:creationId xmlns:a16="http://schemas.microsoft.com/office/drawing/2014/main" xmlns="" id="{00000000-0008-0000-1B00-0000A52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2498" name="Imagem 1">
          <a:extLst>
            <a:ext uri="{FF2B5EF4-FFF2-40B4-BE49-F238E27FC236}">
              <a16:creationId xmlns:a16="http://schemas.microsoft.com/office/drawing/2014/main" xmlns="" id="{00000000-0008-0000-1C00-0000A22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3511" name="Imagem 1">
          <a:extLst>
            <a:ext uri="{FF2B5EF4-FFF2-40B4-BE49-F238E27FC236}">
              <a16:creationId xmlns:a16="http://schemas.microsoft.com/office/drawing/2014/main" xmlns="" id="{00000000-0008-0000-1D00-0000973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4523" name="Imagem 1">
          <a:extLst>
            <a:ext uri="{FF2B5EF4-FFF2-40B4-BE49-F238E27FC236}">
              <a16:creationId xmlns:a16="http://schemas.microsoft.com/office/drawing/2014/main" xmlns="" id="{00000000-0008-0000-1E00-00008B3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5540" name="Imagem 1">
          <a:extLst>
            <a:ext uri="{FF2B5EF4-FFF2-40B4-BE49-F238E27FC236}">
              <a16:creationId xmlns:a16="http://schemas.microsoft.com/office/drawing/2014/main" xmlns="" id="{00000000-0008-0000-1F00-0000843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6556" name="Imagem 1">
          <a:extLst>
            <a:ext uri="{FF2B5EF4-FFF2-40B4-BE49-F238E27FC236}">
              <a16:creationId xmlns:a16="http://schemas.microsoft.com/office/drawing/2014/main" xmlns="" id="{00000000-0008-0000-2000-00007C3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7577" name="Imagem 1">
          <a:extLst>
            <a:ext uri="{FF2B5EF4-FFF2-40B4-BE49-F238E27FC236}">
              <a16:creationId xmlns:a16="http://schemas.microsoft.com/office/drawing/2014/main" xmlns="" id="{00000000-0008-0000-2100-0000794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8591" name="Imagem 1">
          <a:extLst>
            <a:ext uri="{FF2B5EF4-FFF2-40B4-BE49-F238E27FC236}">
              <a16:creationId xmlns:a16="http://schemas.microsoft.com/office/drawing/2014/main" xmlns="" id="{00000000-0008-0000-2200-00006F4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9605" name="Imagem 1">
          <a:extLst>
            <a:ext uri="{FF2B5EF4-FFF2-40B4-BE49-F238E27FC236}">
              <a16:creationId xmlns:a16="http://schemas.microsoft.com/office/drawing/2014/main" xmlns="" id="{00000000-0008-0000-2300-0000654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0627" name="Imagem 1">
          <a:extLst>
            <a:ext uri="{FF2B5EF4-FFF2-40B4-BE49-F238E27FC236}">
              <a16:creationId xmlns:a16="http://schemas.microsoft.com/office/drawing/2014/main" xmlns="" id="{00000000-0008-0000-2400-0000634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2670" name="Imagem 1">
          <a:extLst>
            <a:ext uri="{FF2B5EF4-FFF2-40B4-BE49-F238E27FC236}">
              <a16:creationId xmlns:a16="http://schemas.microsoft.com/office/drawing/2014/main" xmlns="" id="{00000000-0008-0000-2500-00005E5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4714" name="Imagem 1">
          <a:extLst>
            <a:ext uri="{FF2B5EF4-FFF2-40B4-BE49-F238E27FC236}">
              <a16:creationId xmlns:a16="http://schemas.microsoft.com/office/drawing/2014/main" xmlns="" id="{00000000-0008-0000-2600-00005A5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6753" name="Imagem 1">
          <a:extLst>
            <a:ext uri="{FF2B5EF4-FFF2-40B4-BE49-F238E27FC236}">
              <a16:creationId xmlns:a16="http://schemas.microsoft.com/office/drawing/2014/main" xmlns="" id="{00000000-0008-0000-2700-0000516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9761" name="Imagem 1">
          <a:extLst>
            <a:ext uri="{FF2B5EF4-FFF2-40B4-BE49-F238E27FC236}">
              <a16:creationId xmlns:a16="http://schemas.microsoft.com/office/drawing/2014/main" xmlns="" id="{00000000-0008-0000-2800-0000117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0781" name="Imagem 1">
          <a:extLst>
            <a:ext uri="{FF2B5EF4-FFF2-40B4-BE49-F238E27FC236}">
              <a16:creationId xmlns:a16="http://schemas.microsoft.com/office/drawing/2014/main" xmlns="" id="{00000000-0008-0000-2900-00000D7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1800" name="Imagem 1">
          <a:extLst>
            <a:ext uri="{FF2B5EF4-FFF2-40B4-BE49-F238E27FC236}">
              <a16:creationId xmlns:a16="http://schemas.microsoft.com/office/drawing/2014/main" xmlns="" id="{00000000-0008-0000-2A00-0000087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8776" name="Imagem 1">
          <a:extLst>
            <a:ext uri="{FF2B5EF4-FFF2-40B4-BE49-F238E27FC236}">
              <a16:creationId xmlns:a16="http://schemas.microsoft.com/office/drawing/2014/main" xmlns="" id="{00000000-0008-0000-2B00-0000386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1420" name="Imagem 1">
          <a:extLst>
            <a:ext uri="{FF2B5EF4-FFF2-40B4-BE49-F238E27FC236}">
              <a16:creationId xmlns:a16="http://schemas.microsoft.com/office/drawing/2014/main" xmlns="" id="{00000000-0008-0000-2C00-00003CB3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5380" name="Imagem 1">
          <a:extLst>
            <a:ext uri="{FF2B5EF4-FFF2-40B4-BE49-F238E27FC236}">
              <a16:creationId xmlns:a16="http://schemas.microsoft.com/office/drawing/2014/main" xmlns="" id="{00000000-0008-0000-2D00-0000D41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9454" name="Imagem 1">
          <a:extLst>
            <a:ext uri="{FF2B5EF4-FFF2-40B4-BE49-F238E27FC236}">
              <a16:creationId xmlns:a16="http://schemas.microsoft.com/office/drawing/2014/main" xmlns="" id="{00000000-0008-0000-2E00-0000BE2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1648" name="Imagem 1">
          <a:extLst>
            <a:ext uri="{FF2B5EF4-FFF2-40B4-BE49-F238E27FC236}">
              <a16:creationId xmlns:a16="http://schemas.microsoft.com/office/drawing/2014/main" xmlns="" id="{00000000-0008-0000-2F00-0000605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7773" name="Imagem 1">
          <a:extLst>
            <a:ext uri="{FF2B5EF4-FFF2-40B4-BE49-F238E27FC236}">
              <a16:creationId xmlns:a16="http://schemas.microsoft.com/office/drawing/2014/main" xmlns="" id="{00000000-0008-0000-3000-00004D6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26</xdr:row>
      <xdr:rowOff>28575</xdr:rowOff>
    </xdr:from>
    <xdr:to>
      <xdr:col>2</xdr:col>
      <xdr:colOff>180975</xdr:colOff>
      <xdr:row>29</xdr:row>
      <xdr:rowOff>57150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57250" y="4695825"/>
          <a:ext cx="40767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0</xdr:row>
      <xdr:rowOff>104775</xdr:rowOff>
    </xdr:from>
    <xdr:to>
      <xdr:col>1</xdr:col>
      <xdr:colOff>1238250</xdr:colOff>
      <xdr:row>2</xdr:row>
      <xdr:rowOff>204642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3850" y="104775"/>
          <a:ext cx="1304925" cy="423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&#231;&#227;o%20Tecnica/_As%20Obras%20em%20Andamento/Contrato%20258-2020-%20Galerias%20-%20Passeios%20-%20Ciclovia%20-%20Avenida%20Itaipava/Or&#231;amento-Lic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ordena&#231;&#227;o%20Tecnica\_Drenagem%20e%20Pavimenta&#231;&#227;o\_Bacia%20S&#227;o%20Vicente\Rua%20Felix%20Malbug\03.%20DOCUMENTOS\Or&#231;amento-%20R.%20F&#233;lix%20Malbug-R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.Serviços Preliminares"/>
      <sheetName val="2. Demolições"/>
      <sheetName val="3. Passeios"/>
      <sheetName val="4. Ciclovia"/>
      <sheetName val="5. Canteiros"/>
      <sheetName val="6. Estacionamento + ônibus"/>
      <sheetName val="7. Drenagem"/>
      <sheetName val="7.1. Drenagem"/>
      <sheetName val="8. Pavimentação"/>
      <sheetName val="9. Sinalização"/>
      <sheetName val="10. Adm Local"/>
      <sheetName val="QUANTITATIVO"/>
      <sheetName val="ORÇAMENTO"/>
      <sheetName val="CRONOGRAMA"/>
      <sheetName val="BDI"/>
      <sheetName val="Serv. Topog."/>
      <sheetName val="Piso Podo"/>
      <sheetName val="Corpo 3,0x1,5"/>
      <sheetName val="Corpo 2,0x1,5"/>
      <sheetName val="Boca 3,0x1,5"/>
      <sheetName val="Boca 2,0x1,5"/>
      <sheetName val="Escoramento"/>
      <sheetName val="Reaterro"/>
    </sheetNames>
    <sheetDataSet>
      <sheetData sheetId="0">
        <row r="6">
          <cell r="A6" t="str">
            <v>Empreendimento: Implantação de galeira, passeios e ciclovia</v>
          </cell>
        </row>
        <row r="7">
          <cell r="A7" t="str">
            <v>Localização: Av. Itaipava - Itajaí/SC</v>
          </cell>
        </row>
        <row r="8">
          <cell r="A8" t="str">
            <v>Tipo de Serviço: Serviços de Urbanização</v>
          </cell>
        </row>
        <row r="9">
          <cell r="A9" t="str">
            <v>Data: 06/2020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ERV. PRELIMINARES"/>
      <sheetName val="Memo Dren"/>
      <sheetName val="DRENAGEM"/>
      <sheetName val="PAVIMENTAÇÃO"/>
      <sheetName val="SINALIZAÇÃO"/>
      <sheetName val="ADM Local"/>
      <sheetName val="QUANTITATIVOS"/>
      <sheetName val="ORÇAMENTO"/>
      <sheetName val="CRONOGRAMA"/>
      <sheetName val="COMP BDI"/>
      <sheetName val="BSCC 300x150"/>
      <sheetName val="Escoram"/>
      <sheetName val="BOCA DE BUEIRO BSCC 3,00x1,5"/>
      <sheetName val="Serv. Topog."/>
    </sheetNames>
    <sheetDataSet>
      <sheetData sheetId="0"/>
      <sheetData sheetId="1">
        <row r="154">
          <cell r="F154">
            <v>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 refreshError="1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>
      <selection activeCell="B8" sqref="B8"/>
    </sheetView>
  </sheetViews>
  <sheetFormatPr defaultRowHeight="12.75"/>
  <cols>
    <col min="1" max="1" width="10.85546875" customWidth="1"/>
    <col min="2" max="2" width="97" customWidth="1"/>
    <col min="4" max="4" width="10.85546875" customWidth="1"/>
    <col min="6" max="6" width="12.140625" customWidth="1"/>
  </cols>
  <sheetData>
    <row r="1" spans="1:14" ht="18">
      <c r="A1" s="610" t="s">
        <v>413</v>
      </c>
      <c r="B1" s="610"/>
      <c r="C1" s="610"/>
      <c r="D1" s="610"/>
      <c r="E1" s="610" t="s">
        <v>413</v>
      </c>
      <c r="F1" s="610"/>
      <c r="G1" s="610"/>
      <c r="H1" s="610"/>
      <c r="I1" s="610"/>
      <c r="J1" s="610"/>
      <c r="K1" s="610"/>
      <c r="L1" s="610"/>
      <c r="M1" s="610"/>
      <c r="N1" s="610"/>
    </row>
    <row r="2" spans="1:14" ht="14.25">
      <c r="A2" s="611" t="s">
        <v>483</v>
      </c>
      <c r="B2" s="611"/>
      <c r="C2" s="611"/>
      <c r="D2" s="611"/>
      <c r="E2" s="611" t="s">
        <v>501</v>
      </c>
      <c r="F2" s="611"/>
      <c r="G2" s="611"/>
      <c r="H2" s="611"/>
      <c r="I2" s="611"/>
      <c r="J2" s="611"/>
      <c r="K2" s="611"/>
      <c r="L2" s="611"/>
      <c r="M2" s="611"/>
      <c r="N2" s="611"/>
    </row>
    <row r="3" spans="1:14">
      <c r="A3" s="612" t="s">
        <v>392</v>
      </c>
      <c r="B3" s="612"/>
      <c r="C3" s="612"/>
      <c r="D3" s="612"/>
      <c r="E3" s="612" t="s">
        <v>392</v>
      </c>
      <c r="F3" s="612"/>
      <c r="G3" s="612"/>
      <c r="H3" s="612"/>
      <c r="I3" s="612"/>
      <c r="J3" s="612"/>
      <c r="K3" s="612"/>
      <c r="L3" s="612"/>
      <c r="M3" s="612"/>
      <c r="N3" s="612"/>
    </row>
    <row r="4" spans="1:14" ht="18">
      <c r="A4" s="202"/>
      <c r="B4" s="202"/>
      <c r="C4" s="202"/>
      <c r="D4" s="202"/>
      <c r="E4" s="203"/>
      <c r="F4" s="202"/>
      <c r="G4" s="202"/>
      <c r="H4" s="202"/>
      <c r="I4" s="202"/>
      <c r="J4" s="203"/>
      <c r="K4" s="203"/>
      <c r="L4" s="203"/>
      <c r="M4" s="203"/>
      <c r="N4" s="203"/>
    </row>
    <row r="5" spans="1:14">
      <c r="A5" s="134" t="s">
        <v>414</v>
      </c>
      <c r="B5" s="134" t="s">
        <v>581</v>
      </c>
      <c r="E5" s="204"/>
      <c r="F5" s="85"/>
      <c r="G5" s="85"/>
      <c r="H5" s="85"/>
      <c r="I5" s="85"/>
      <c r="J5" s="85"/>
      <c r="K5" s="204"/>
      <c r="L5" s="85"/>
      <c r="M5" s="85"/>
      <c r="N5" s="205"/>
    </row>
    <row r="6" spans="1:14">
      <c r="A6" s="134" t="s">
        <v>415</v>
      </c>
      <c r="B6" s="134" t="s">
        <v>524</v>
      </c>
      <c r="E6" s="206">
        <v>1</v>
      </c>
      <c r="F6" s="194" t="s">
        <v>416</v>
      </c>
      <c r="G6" s="194"/>
    </row>
    <row r="7" spans="1:14">
      <c r="A7" s="134" t="s">
        <v>417</v>
      </c>
      <c r="B7" s="134" t="s">
        <v>582</v>
      </c>
      <c r="E7" s="207"/>
      <c r="F7" s="208"/>
      <c r="G7" s="206"/>
      <c r="H7" s="206"/>
      <c r="I7" s="204"/>
      <c r="J7" s="85"/>
      <c r="K7" s="85"/>
      <c r="L7" s="85"/>
      <c r="M7" s="85"/>
    </row>
    <row r="8" spans="1:14">
      <c r="A8" s="134" t="s">
        <v>418</v>
      </c>
      <c r="B8" s="134" t="s">
        <v>525</v>
      </c>
      <c r="E8" s="207" t="s">
        <v>124</v>
      </c>
      <c r="F8" s="209" t="s">
        <v>485</v>
      </c>
    </row>
    <row r="9" spans="1:14" ht="13.5" thickBot="1">
      <c r="A9" s="134" t="s">
        <v>419</v>
      </c>
      <c r="B9" s="210">
        <v>44420</v>
      </c>
      <c r="C9" s="211"/>
      <c r="D9" s="211"/>
      <c r="E9" s="204"/>
    </row>
    <row r="10" spans="1:14" ht="16.5" thickTop="1">
      <c r="A10" s="606" t="s">
        <v>420</v>
      </c>
      <c r="B10" s="606"/>
      <c r="C10" s="606"/>
      <c r="D10" s="606"/>
      <c r="E10" s="204"/>
      <c r="F10" s="212" t="s">
        <v>27</v>
      </c>
      <c r="G10" s="213" t="s">
        <v>421</v>
      </c>
      <c r="H10" s="213" t="s">
        <v>406</v>
      </c>
      <c r="I10" s="214" t="s">
        <v>408</v>
      </c>
      <c r="J10" s="204"/>
      <c r="K10" s="204"/>
      <c r="M10" s="85"/>
      <c r="N10" s="205"/>
    </row>
    <row r="11" spans="1:14" ht="18">
      <c r="A11" s="607" t="s">
        <v>393</v>
      </c>
      <c r="B11" s="608"/>
      <c r="C11" s="608"/>
      <c r="D11" s="609"/>
      <c r="E11" s="204"/>
      <c r="F11" s="215"/>
      <c r="G11" s="191"/>
      <c r="H11" s="191"/>
      <c r="I11" s="216"/>
      <c r="J11" s="204"/>
      <c r="K11" s="204"/>
      <c r="M11" s="85"/>
    </row>
    <row r="12" spans="1:14" ht="18.75" thickBot="1">
      <c r="A12" s="217"/>
      <c r="B12" s="217"/>
      <c r="C12" s="217"/>
      <c r="D12" s="217"/>
      <c r="F12" s="218">
        <v>1</v>
      </c>
      <c r="G12" s="219">
        <v>2</v>
      </c>
      <c r="H12" s="220">
        <v>1.5</v>
      </c>
      <c r="I12" s="221">
        <f>G12*H12*F12</f>
        <v>3</v>
      </c>
      <c r="J12" s="222"/>
      <c r="K12" s="222"/>
      <c r="M12" s="85"/>
      <c r="N12" s="205"/>
    </row>
    <row r="13" spans="1:14" ht="13.5" thickTop="1">
      <c r="A13" s="223" t="s">
        <v>394</v>
      </c>
      <c r="B13" s="224" t="s">
        <v>395</v>
      </c>
      <c r="C13" s="224" t="s">
        <v>396</v>
      </c>
      <c r="D13" s="225" t="s">
        <v>27</v>
      </c>
    </row>
    <row r="14" spans="1:14">
      <c r="A14" s="226">
        <v>1</v>
      </c>
      <c r="B14" s="227" t="str">
        <f>F6</f>
        <v>SERVIÇOS PRELIMINARES</v>
      </c>
      <c r="C14" s="227"/>
      <c r="D14" s="228"/>
      <c r="L14" s="205" t="s">
        <v>401</v>
      </c>
      <c r="M14" s="229">
        <f>I12</f>
        <v>3</v>
      </c>
      <c r="N14" s="182" t="s">
        <v>35</v>
      </c>
    </row>
    <row r="15" spans="1:14">
      <c r="A15" s="230" t="s">
        <v>124</v>
      </c>
      <c r="B15" s="193" t="str">
        <f>F8</f>
        <v>AQUISIÇÃO E ASSENTAMENTO DE PLACA DE OBRA - PADRÃO P.M.I (200X150CM) PARA INDICAÇÃO DA OBRA</v>
      </c>
      <c r="C15" s="192" t="str">
        <f>N14</f>
        <v>M²</v>
      </c>
      <c r="D15" s="231">
        <f>M14</f>
        <v>3</v>
      </c>
      <c r="E15" s="207"/>
      <c r="F15" s="209"/>
      <c r="G15" s="85"/>
      <c r="H15" s="85"/>
      <c r="I15" s="85"/>
      <c r="J15" s="85"/>
      <c r="K15" s="85"/>
      <c r="L15" s="85"/>
      <c r="M15" s="85"/>
      <c r="N15" s="85"/>
    </row>
    <row r="16" spans="1:14">
      <c r="A16" s="230" t="str">
        <f>E16</f>
        <v>1.2</v>
      </c>
      <c r="B16" s="195" t="str">
        <f>F16</f>
        <v>AQUISIÇÃO E ASSENTAMENTO DE PLACA DE OBRA - PADRÃO P.M.I (100X100CM) PARA SINALIZAÇÃO PREVENTIVA DA OBRA</v>
      </c>
      <c r="C16" s="191" t="str">
        <f>N22</f>
        <v>M²</v>
      </c>
      <c r="D16" s="232">
        <f>M22</f>
        <v>2</v>
      </c>
      <c r="E16" s="207" t="s">
        <v>125</v>
      </c>
      <c r="F16" s="134" t="s">
        <v>467</v>
      </c>
    </row>
    <row r="17" spans="1:14" ht="13.5" thickBot="1">
      <c r="A17" s="508" t="s">
        <v>126</v>
      </c>
      <c r="B17" s="193" t="s">
        <v>522</v>
      </c>
      <c r="C17" s="192" t="s">
        <v>519</v>
      </c>
      <c r="D17" s="232">
        <v>1</v>
      </c>
      <c r="E17" s="204"/>
    </row>
    <row r="18" spans="1:14" ht="13.5" thickTop="1">
      <c r="A18" s="230" t="s">
        <v>127</v>
      </c>
      <c r="B18" s="195" t="s">
        <v>523</v>
      </c>
      <c r="C18" s="191" t="s">
        <v>519</v>
      </c>
      <c r="D18" s="232">
        <v>1</v>
      </c>
      <c r="E18" s="204"/>
      <c r="F18" s="212" t="s">
        <v>27</v>
      </c>
      <c r="G18" s="233" t="s">
        <v>421</v>
      </c>
      <c r="H18" s="234" t="s">
        <v>406</v>
      </c>
      <c r="I18" s="235" t="s">
        <v>408</v>
      </c>
      <c r="J18" s="204"/>
      <c r="K18" s="204"/>
      <c r="M18" s="205"/>
      <c r="N18" s="182"/>
    </row>
    <row r="19" spans="1:14">
      <c r="B19" s="241"/>
      <c r="E19" s="204"/>
      <c r="F19" s="215"/>
      <c r="G19" s="191"/>
      <c r="H19" s="191"/>
      <c r="I19" s="216"/>
      <c r="J19" s="204"/>
      <c r="K19" s="204"/>
    </row>
    <row r="20" spans="1:14" ht="13.5" thickBot="1">
      <c r="F20" s="236">
        <v>2</v>
      </c>
      <c r="G20" s="237">
        <v>1</v>
      </c>
      <c r="H20" s="238">
        <v>1</v>
      </c>
      <c r="I20" s="239">
        <f>G20*H20*F20</f>
        <v>2</v>
      </c>
      <c r="J20" s="240"/>
      <c r="K20" s="240"/>
      <c r="M20" s="205"/>
      <c r="N20" s="182"/>
    </row>
    <row r="21" spans="1:14" ht="13.5" thickTop="1"/>
    <row r="22" spans="1:14">
      <c r="L22" s="205" t="s">
        <v>401</v>
      </c>
      <c r="M22" s="229">
        <f>I20</f>
        <v>2</v>
      </c>
      <c r="N22" s="182" t="s">
        <v>35</v>
      </c>
    </row>
    <row r="23" spans="1:14">
      <c r="E23" s="207"/>
      <c r="F23" s="209"/>
      <c r="G23" s="85"/>
      <c r="H23" s="85"/>
      <c r="I23" s="85"/>
      <c r="J23" s="85"/>
      <c r="K23" s="85"/>
      <c r="L23" s="85"/>
      <c r="M23" s="85"/>
      <c r="N23" s="85"/>
    </row>
    <row r="50" spans="2:2">
      <c r="B50" s="134"/>
    </row>
  </sheetData>
  <mergeCells count="8">
    <mergeCell ref="A10:D10"/>
    <mergeCell ref="A11:D11"/>
    <mergeCell ref="A1:D1"/>
    <mergeCell ref="E1:N1"/>
    <mergeCell ref="A2:D2"/>
    <mergeCell ref="E2:N2"/>
    <mergeCell ref="A3:D3"/>
    <mergeCell ref="E3:N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94"/>
  <sheetViews>
    <sheetView showGridLines="0" topLeftCell="A7" zoomScaleNormal="100" workbookViewId="0">
      <selection activeCell="A17" sqref="A17"/>
    </sheetView>
  </sheetViews>
  <sheetFormatPr defaultRowHeight="12.75"/>
  <cols>
    <col min="1" max="1" width="11" customWidth="1"/>
    <col min="2" max="2" width="75.5703125" customWidth="1"/>
    <col min="3" max="3" width="13.85546875" customWidth="1"/>
    <col min="4" max="4" width="13.28515625" customWidth="1"/>
    <col min="5" max="5" width="19" customWidth="1"/>
    <col min="6" max="7" width="17.28515625" customWidth="1"/>
    <col min="8" max="8" width="21.7109375" customWidth="1"/>
    <col min="9" max="9" width="17.140625" bestFit="1" customWidth="1"/>
    <col min="10" max="10" width="14.28515625" customWidth="1"/>
    <col min="11" max="11" width="17.140625" bestFit="1" customWidth="1"/>
    <col min="12" max="12" width="16" customWidth="1"/>
    <col min="13" max="13" width="16.7109375" customWidth="1"/>
    <col min="14" max="14" width="17.140625" customWidth="1"/>
    <col min="16" max="16" width="16.5703125" bestFit="1" customWidth="1"/>
  </cols>
  <sheetData>
    <row r="1" spans="1:18" ht="15.75">
      <c r="A1" s="620"/>
      <c r="B1" s="620"/>
      <c r="C1" s="620"/>
      <c r="D1" s="620"/>
      <c r="E1" s="620"/>
      <c r="F1" s="620"/>
      <c r="R1" s="136"/>
    </row>
    <row r="2" spans="1:18">
      <c r="A2" s="621" t="s">
        <v>389</v>
      </c>
      <c r="B2" s="621"/>
      <c r="C2" s="621"/>
      <c r="D2" s="621"/>
      <c r="E2" s="185"/>
      <c r="F2" s="621" t="s">
        <v>389</v>
      </c>
      <c r="G2" s="621"/>
      <c r="H2" s="621"/>
      <c r="I2" s="621"/>
      <c r="J2" s="621"/>
      <c r="K2" s="621"/>
      <c r="L2" s="621"/>
      <c r="M2" s="621"/>
      <c r="N2" s="621"/>
      <c r="O2" s="621"/>
      <c r="P2" s="621"/>
      <c r="Q2" s="621"/>
      <c r="R2" s="136"/>
    </row>
    <row r="3" spans="1:18" ht="18">
      <c r="A3" s="622" t="s">
        <v>390</v>
      </c>
      <c r="B3" s="622"/>
      <c r="C3" s="622"/>
      <c r="D3" s="622"/>
      <c r="E3" s="186"/>
      <c r="F3" s="622" t="s">
        <v>390</v>
      </c>
      <c r="G3" s="622"/>
      <c r="H3" s="622"/>
      <c r="I3" s="622"/>
      <c r="J3" s="622"/>
      <c r="K3" s="622"/>
      <c r="L3" s="622"/>
      <c r="M3" s="622"/>
      <c r="N3" s="622"/>
      <c r="O3" s="622"/>
      <c r="P3" s="622"/>
      <c r="Q3" s="622"/>
      <c r="R3" s="136"/>
    </row>
    <row r="4" spans="1:18" ht="14.25">
      <c r="A4" s="619" t="s">
        <v>483</v>
      </c>
      <c r="B4" s="619"/>
      <c r="C4" s="619"/>
      <c r="D4" s="619"/>
      <c r="E4" s="187"/>
      <c r="F4" s="619" t="s">
        <v>483</v>
      </c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136"/>
    </row>
    <row r="5" spans="1:18">
      <c r="A5" s="613" t="s">
        <v>392</v>
      </c>
      <c r="B5" s="613"/>
      <c r="C5" s="613"/>
      <c r="D5" s="613"/>
      <c r="E5" s="188"/>
      <c r="F5" s="613" t="s">
        <v>392</v>
      </c>
      <c r="G5" s="613"/>
      <c r="H5" s="613"/>
      <c r="I5" s="613"/>
      <c r="J5" s="613"/>
      <c r="K5" s="613"/>
      <c r="L5" s="613"/>
      <c r="M5" s="613"/>
      <c r="N5" s="613"/>
      <c r="O5" s="613"/>
      <c r="P5" s="613"/>
      <c r="Q5" s="613"/>
      <c r="R5" s="136"/>
    </row>
    <row r="6" spans="1:18" ht="18">
      <c r="A6" s="137"/>
      <c r="B6" s="138"/>
      <c r="C6" s="138"/>
      <c r="D6" s="138"/>
      <c r="E6" s="138"/>
      <c r="F6" s="137"/>
      <c r="G6" s="138"/>
      <c r="H6" s="138"/>
      <c r="I6" s="138"/>
      <c r="J6" s="138"/>
      <c r="K6" s="138"/>
      <c r="L6" s="138"/>
      <c r="M6" s="138"/>
      <c r="N6" s="138"/>
      <c r="O6" s="139"/>
      <c r="P6" s="139"/>
      <c r="Q6" s="139"/>
      <c r="R6" s="136"/>
    </row>
    <row r="7" spans="1:18" ht="18">
      <c r="A7" s="614"/>
      <c r="B7" s="614"/>
      <c r="C7" s="614"/>
      <c r="D7" s="614"/>
      <c r="E7" s="189"/>
      <c r="F7" s="137"/>
      <c r="G7" s="138"/>
      <c r="H7" s="138"/>
      <c r="I7" s="138"/>
      <c r="J7" s="138"/>
      <c r="K7" s="138"/>
      <c r="L7" s="138"/>
      <c r="M7" s="138"/>
      <c r="N7" s="138"/>
      <c r="O7" s="139"/>
      <c r="P7" s="139"/>
      <c r="Q7" s="139"/>
      <c r="R7" s="141"/>
    </row>
    <row r="8" spans="1:18" ht="18">
      <c r="A8" s="615" t="s">
        <v>393</v>
      </c>
      <c r="B8" s="616"/>
      <c r="C8" s="616"/>
      <c r="D8" s="617"/>
      <c r="E8" s="189"/>
      <c r="F8" s="140"/>
      <c r="G8" s="140"/>
      <c r="H8" s="185"/>
      <c r="I8" s="185"/>
      <c r="J8" s="185"/>
      <c r="K8" s="332"/>
      <c r="L8" s="185"/>
      <c r="M8" s="185"/>
      <c r="N8" s="185"/>
      <c r="O8" s="141"/>
      <c r="P8" s="141"/>
      <c r="Q8" s="141"/>
      <c r="R8" s="136"/>
    </row>
    <row r="9" spans="1:18" ht="18">
      <c r="A9" s="142"/>
      <c r="B9" s="143"/>
      <c r="C9" s="143"/>
      <c r="D9" s="143"/>
      <c r="E9" s="143"/>
      <c r="F9" s="618" t="s">
        <v>412</v>
      </c>
      <c r="G9" s="618"/>
      <c r="H9" s="618"/>
      <c r="I9" s="618"/>
      <c r="J9" s="618"/>
      <c r="K9" s="618"/>
      <c r="L9" s="618"/>
      <c r="M9" s="140"/>
      <c r="N9" s="140"/>
      <c r="O9" s="136"/>
      <c r="P9" s="136"/>
      <c r="Q9" s="136"/>
      <c r="R9" s="136"/>
    </row>
    <row r="10" spans="1:18">
      <c r="A10" s="183" t="s">
        <v>394</v>
      </c>
      <c r="B10" s="183" t="s">
        <v>395</v>
      </c>
      <c r="C10" s="183" t="s">
        <v>396</v>
      </c>
      <c r="D10" s="183" t="s">
        <v>27</v>
      </c>
      <c r="E10" s="147"/>
      <c r="F10" s="341" t="s">
        <v>134</v>
      </c>
      <c r="G10" s="623" t="s">
        <v>527</v>
      </c>
      <c r="H10" s="623"/>
      <c r="I10" s="623"/>
      <c r="J10" s="623"/>
      <c r="K10" s="342" t="s">
        <v>30</v>
      </c>
      <c r="L10" s="343">
        <f>J14</f>
        <v>19.940000000000001</v>
      </c>
      <c r="M10" s="159"/>
      <c r="P10" s="136"/>
      <c r="Q10" s="136"/>
      <c r="R10" s="136"/>
    </row>
    <row r="11" spans="1:18" ht="25.5">
      <c r="A11" s="344" t="s">
        <v>410</v>
      </c>
      <c r="B11" s="347" t="s">
        <v>484</v>
      </c>
      <c r="C11" s="348"/>
      <c r="D11" s="349"/>
      <c r="E11" s="136"/>
      <c r="F11" s="200" t="s">
        <v>398</v>
      </c>
      <c r="G11" s="153"/>
      <c r="H11" s="150" t="s">
        <v>402</v>
      </c>
      <c r="I11" s="150" t="s">
        <v>411</v>
      </c>
      <c r="J11" s="150" t="s">
        <v>404</v>
      </c>
      <c r="K11" s="150" t="s">
        <v>531</v>
      </c>
      <c r="L11" s="157" t="s">
        <v>532</v>
      </c>
      <c r="R11" s="136"/>
    </row>
    <row r="12" spans="1:18">
      <c r="A12" s="164" t="str">
        <f>F10</f>
        <v>2.1</v>
      </c>
      <c r="B12" s="339" t="str">
        <f>G10</f>
        <v xml:space="preserve">DEMOLIÇÃO DE PASSEIO EM CONCRETO </v>
      </c>
      <c r="C12" s="340" t="str">
        <f>K10</f>
        <v>M³</v>
      </c>
      <c r="D12" s="518">
        <f>L10</f>
        <v>19.940000000000001</v>
      </c>
      <c r="E12" s="136"/>
      <c r="F12" s="200" t="s">
        <v>506</v>
      </c>
      <c r="G12" s="200"/>
      <c r="H12" s="158">
        <v>249.23</v>
      </c>
      <c r="I12" s="150">
        <v>0.08</v>
      </c>
      <c r="J12" s="158">
        <f>ROUND(H12*I12,2)</f>
        <v>19.940000000000001</v>
      </c>
      <c r="K12" s="158">
        <v>1.39</v>
      </c>
      <c r="L12" s="158">
        <f>ROUND(J12*K12,2)</f>
        <v>27.72</v>
      </c>
      <c r="R12" s="136"/>
    </row>
    <row r="13" spans="1:18">
      <c r="A13" s="519" t="str">
        <f>F16</f>
        <v>2.2</v>
      </c>
      <c r="B13" s="339" t="str">
        <f>G16</f>
        <v xml:space="preserve">REMOÇÃO DE MEIO FIO </v>
      </c>
      <c r="C13" s="164" t="str">
        <f>K16</f>
        <v>M³</v>
      </c>
      <c r="D13" s="518">
        <f>L16</f>
        <v>5.13</v>
      </c>
      <c r="E13" s="136"/>
      <c r="F13" s="200"/>
      <c r="G13" s="200"/>
      <c r="H13" s="158"/>
      <c r="I13" s="150"/>
      <c r="J13" s="158"/>
      <c r="K13" s="158"/>
      <c r="L13" s="158"/>
      <c r="R13" s="136"/>
    </row>
    <row r="14" spans="1:18">
      <c r="A14" s="164" t="str">
        <f>F22</f>
        <v>2.3</v>
      </c>
      <c r="B14" s="339" t="str">
        <f>G22</f>
        <v xml:space="preserve">REMOÇÃO DOS BANCOS DE CONCRETO </v>
      </c>
      <c r="C14" s="518" t="str">
        <f>K22</f>
        <v>M³</v>
      </c>
      <c r="D14" s="518">
        <f>L22</f>
        <v>0.31135999999999997</v>
      </c>
      <c r="E14" s="136"/>
      <c r="F14" s="281" t="s">
        <v>54</v>
      </c>
      <c r="G14" s="281"/>
      <c r="H14" s="335">
        <f>SUM(H12:H13)</f>
        <v>249.23</v>
      </c>
      <c r="I14" s="335"/>
      <c r="J14" s="335">
        <f>SUM(J12:J13)</f>
        <v>19.940000000000001</v>
      </c>
      <c r="K14" s="335"/>
      <c r="L14" s="335">
        <f>SUM(L12:L13)</f>
        <v>27.72</v>
      </c>
      <c r="M14" s="140"/>
      <c r="R14" s="136"/>
    </row>
    <row r="15" spans="1:18">
      <c r="A15" s="164" t="str">
        <f>F30</f>
        <v>2.4</v>
      </c>
      <c r="B15" s="339" t="str">
        <f>G30</f>
        <v xml:space="preserve">CARGA, MANOBRA E DESCARGA COM CAMINHÃO BASCULANTE </v>
      </c>
      <c r="C15" s="340" t="str">
        <f>K30</f>
        <v>M³</v>
      </c>
      <c r="D15" s="518">
        <f>L30</f>
        <v>35.161360000000002</v>
      </c>
      <c r="E15" s="136"/>
      <c r="F15" s="136"/>
      <c r="G15" s="136"/>
      <c r="H15" s="136"/>
      <c r="K15" s="131"/>
      <c r="M15" s="161"/>
      <c r="R15" s="136"/>
    </row>
    <row r="16" spans="1:18">
      <c r="A16" s="519" t="str">
        <f>F34</f>
        <v>2.5</v>
      </c>
      <c r="B16" s="339" t="str">
        <f>G34</f>
        <v xml:space="preserve">TRANSPORTE DE MATERIAL COM CAMINHÃO BASCULANTE 6M³/12T </v>
      </c>
      <c r="C16" s="164" t="str">
        <f>K34</f>
        <v>M³XKM</v>
      </c>
      <c r="D16" s="518">
        <f>L34</f>
        <v>182.83907200000002</v>
      </c>
      <c r="E16" s="136"/>
      <c r="F16" s="341" t="s">
        <v>135</v>
      </c>
      <c r="G16" s="623" t="s">
        <v>528</v>
      </c>
      <c r="H16" s="623"/>
      <c r="I16" s="623"/>
      <c r="J16" s="623"/>
      <c r="K16" s="342" t="s">
        <v>30</v>
      </c>
      <c r="L16" s="343">
        <f>J20</f>
        <v>5.13</v>
      </c>
      <c r="R16" s="136"/>
    </row>
    <row r="17" spans="2:18" ht="25.5">
      <c r="E17" s="136"/>
      <c r="F17" s="200" t="s">
        <v>477</v>
      </c>
      <c r="G17" s="153" t="s">
        <v>490</v>
      </c>
      <c r="H17" s="150" t="s">
        <v>402</v>
      </c>
      <c r="I17" s="150"/>
      <c r="J17" s="150" t="s">
        <v>404</v>
      </c>
      <c r="K17" s="150" t="s">
        <v>531</v>
      </c>
      <c r="L17" s="157" t="s">
        <v>532</v>
      </c>
    </row>
    <row r="18" spans="2:18" ht="39" customHeight="1">
      <c r="B18" s="134"/>
      <c r="E18" s="136"/>
      <c r="F18" s="200"/>
      <c r="G18" s="200">
        <v>114</v>
      </c>
      <c r="H18" s="158">
        <f>0.15*0.3</f>
        <v>4.4999999999999998E-2</v>
      </c>
      <c r="I18" s="150"/>
      <c r="J18" s="158">
        <f>G18*H18</f>
        <v>5.13</v>
      </c>
      <c r="K18" s="158">
        <v>1.39</v>
      </c>
      <c r="L18" s="158">
        <f>ROUND(J18*K18,2)</f>
        <v>7.13</v>
      </c>
    </row>
    <row r="19" spans="2:18">
      <c r="E19" s="136"/>
      <c r="F19" s="200"/>
      <c r="G19" s="200"/>
      <c r="H19" s="158"/>
      <c r="I19" s="150"/>
      <c r="J19" s="158"/>
      <c r="K19" s="158"/>
      <c r="L19" s="158"/>
    </row>
    <row r="20" spans="2:18" ht="21" customHeight="1">
      <c r="C20" s="463" t="s">
        <v>503</v>
      </c>
      <c r="D20" s="463" t="s">
        <v>505</v>
      </c>
      <c r="E20" s="136"/>
      <c r="F20" s="281" t="s">
        <v>54</v>
      </c>
      <c r="G20" s="281"/>
      <c r="H20" s="335"/>
      <c r="I20" s="335"/>
      <c r="J20" s="335">
        <f>SUM(J18:J19)</f>
        <v>5.13</v>
      </c>
      <c r="K20" s="335"/>
      <c r="L20" s="335">
        <f>SUM(L18:L19)</f>
        <v>7.13</v>
      </c>
    </row>
    <row r="21" spans="2:18">
      <c r="C21" s="540" t="s">
        <v>565</v>
      </c>
      <c r="D21" s="462">
        <f>(19.7+17.7+25.5+25.1)/4</f>
        <v>22</v>
      </c>
      <c r="E21" s="165"/>
      <c r="F21" s="136"/>
      <c r="G21" s="136"/>
      <c r="H21" s="136"/>
      <c r="K21" s="131"/>
      <c r="M21" s="140"/>
    </row>
    <row r="22" spans="2:18" ht="30.75" customHeight="1">
      <c r="C22" s="462" t="s">
        <v>504</v>
      </c>
      <c r="D22" s="462">
        <f>5.2</f>
        <v>5.2</v>
      </c>
      <c r="E22" s="165"/>
      <c r="F22" s="341" t="s">
        <v>136</v>
      </c>
      <c r="G22" s="623" t="s">
        <v>533</v>
      </c>
      <c r="H22" s="623"/>
      <c r="I22" s="623"/>
      <c r="J22" s="623"/>
      <c r="K22" s="342" t="s">
        <v>30</v>
      </c>
      <c r="L22" s="343">
        <f>SUM(L24:L28)</f>
        <v>0.31135999999999997</v>
      </c>
      <c r="M22" s="161"/>
    </row>
    <row r="23" spans="2:18" ht="29.25" customHeight="1">
      <c r="F23" s="200" t="s">
        <v>27</v>
      </c>
      <c r="G23" s="153" t="s">
        <v>490</v>
      </c>
      <c r="H23" s="150" t="s">
        <v>406</v>
      </c>
      <c r="I23" s="150" t="s">
        <v>403</v>
      </c>
      <c r="J23" s="150" t="s">
        <v>404</v>
      </c>
      <c r="K23" s="150" t="s">
        <v>531</v>
      </c>
      <c r="L23" s="157" t="s">
        <v>532</v>
      </c>
    </row>
    <row r="24" spans="2:18" ht="29.25" customHeight="1">
      <c r="F24" s="200">
        <v>1</v>
      </c>
      <c r="G24" s="153">
        <v>1.25</v>
      </c>
      <c r="H24" s="150">
        <v>0.3</v>
      </c>
      <c r="I24" s="150">
        <v>0.08</v>
      </c>
      <c r="J24" s="150">
        <f>I24*H24*G24*F24</f>
        <v>0.03</v>
      </c>
      <c r="K24" s="150">
        <v>1.39</v>
      </c>
      <c r="L24" s="157">
        <f>K24*J24</f>
        <v>4.1699999999999994E-2</v>
      </c>
    </row>
    <row r="25" spans="2:18" ht="29.25" customHeight="1">
      <c r="F25" s="200">
        <v>1</v>
      </c>
      <c r="G25" s="153">
        <v>1.95</v>
      </c>
      <c r="H25" s="150">
        <v>0.3</v>
      </c>
      <c r="I25" s="150">
        <v>0.08</v>
      </c>
      <c r="J25" s="150">
        <f t="shared" ref="J25:J28" si="0">I25*H25*G25*F25</f>
        <v>4.6800000000000001E-2</v>
      </c>
      <c r="K25" s="150">
        <v>1.39</v>
      </c>
      <c r="L25" s="157">
        <f t="shared" ref="L25:L28" si="1">K25*J25</f>
        <v>6.5051999999999999E-2</v>
      </c>
    </row>
    <row r="26" spans="2:18" ht="29.25" customHeight="1">
      <c r="F26" s="200">
        <v>1</v>
      </c>
      <c r="G26" s="153">
        <v>2</v>
      </c>
      <c r="H26" s="150">
        <v>0.3</v>
      </c>
      <c r="I26" s="150">
        <v>0.08</v>
      </c>
      <c r="J26" s="150">
        <f t="shared" si="0"/>
        <v>4.8000000000000001E-2</v>
      </c>
      <c r="K26" s="150">
        <v>1.39</v>
      </c>
      <c r="L26" s="157">
        <f t="shared" si="1"/>
        <v>6.6720000000000002E-2</v>
      </c>
    </row>
    <row r="27" spans="2:18">
      <c r="F27" s="200">
        <v>1</v>
      </c>
      <c r="G27" s="200">
        <v>2</v>
      </c>
      <c r="H27" s="158">
        <v>0.3</v>
      </c>
      <c r="I27" s="150">
        <v>0.08</v>
      </c>
      <c r="J27" s="150">
        <f t="shared" si="0"/>
        <v>4.8000000000000001E-2</v>
      </c>
      <c r="K27" s="150">
        <v>1.39</v>
      </c>
      <c r="L27" s="157">
        <f t="shared" si="1"/>
        <v>6.6720000000000002E-2</v>
      </c>
      <c r="N27" s="161"/>
      <c r="O27" s="155"/>
    </row>
    <row r="28" spans="2:18">
      <c r="F28" s="200">
        <f>2*4</f>
        <v>8</v>
      </c>
      <c r="G28" s="200">
        <v>0.4</v>
      </c>
      <c r="H28" s="158">
        <v>0.2</v>
      </c>
      <c r="I28" s="150">
        <v>0.08</v>
      </c>
      <c r="J28" s="150">
        <f t="shared" si="0"/>
        <v>5.1200000000000002E-2</v>
      </c>
      <c r="K28" s="150">
        <v>1.39</v>
      </c>
      <c r="L28" s="157">
        <f t="shared" si="1"/>
        <v>7.1167999999999995E-2</v>
      </c>
      <c r="M28" s="134" t="s">
        <v>534</v>
      </c>
      <c r="N28" s="161"/>
      <c r="O28" s="155"/>
    </row>
    <row r="29" spans="2:18">
      <c r="F29" s="520"/>
      <c r="G29" s="520"/>
      <c r="H29" s="521"/>
      <c r="I29" s="522"/>
      <c r="J29" s="522"/>
      <c r="K29" s="521"/>
      <c r="L29" s="521"/>
      <c r="N29" s="161"/>
      <c r="O29" s="155"/>
    </row>
    <row r="30" spans="2:18" ht="27.75" customHeight="1">
      <c r="F30" s="341" t="s">
        <v>137</v>
      </c>
      <c r="G30" s="623" t="s">
        <v>507</v>
      </c>
      <c r="H30" s="623"/>
      <c r="I30" s="623"/>
      <c r="J30" s="623"/>
      <c r="K30" s="342" t="s">
        <v>30</v>
      </c>
      <c r="L30" s="343">
        <f>L32</f>
        <v>35.161360000000002</v>
      </c>
      <c r="N30" s="161"/>
      <c r="O30" s="155"/>
      <c r="P30" s="136"/>
      <c r="Q30" s="156"/>
      <c r="R30" s="136"/>
    </row>
    <row r="31" spans="2:18" ht="28.5" customHeight="1">
      <c r="F31" s="200" t="s">
        <v>398</v>
      </c>
      <c r="G31" s="153"/>
      <c r="H31" s="150"/>
      <c r="I31" s="150"/>
      <c r="J31" s="150"/>
      <c r="K31" s="150"/>
      <c r="L31" s="157" t="s">
        <v>468</v>
      </c>
      <c r="P31" s="136"/>
      <c r="Q31" s="156"/>
      <c r="R31" s="136"/>
    </row>
    <row r="32" spans="2:18">
      <c r="F32" s="281" t="s">
        <v>54</v>
      </c>
      <c r="G32" s="281"/>
      <c r="H32" s="335"/>
      <c r="I32" s="150"/>
      <c r="J32" s="335"/>
      <c r="K32" s="335"/>
      <c r="L32" s="335">
        <f>L14+L20+L22</f>
        <v>35.161360000000002</v>
      </c>
    </row>
    <row r="33" spans="6:18">
      <c r="F33" s="136"/>
      <c r="G33" s="136"/>
      <c r="H33" s="136"/>
      <c r="K33" s="131"/>
    </row>
    <row r="34" spans="6:18">
      <c r="F34" s="341" t="s">
        <v>138</v>
      </c>
      <c r="G34" s="623" t="s">
        <v>502</v>
      </c>
      <c r="H34" s="623"/>
      <c r="I34" s="623"/>
      <c r="J34" s="623"/>
      <c r="K34" s="342" t="s">
        <v>263</v>
      </c>
      <c r="L34" s="343">
        <f>L36</f>
        <v>182.83907200000002</v>
      </c>
    </row>
    <row r="35" spans="6:18">
      <c r="F35" s="200"/>
      <c r="G35" s="150" t="s">
        <v>472</v>
      </c>
      <c r="H35" s="150"/>
      <c r="I35" s="150" t="s">
        <v>474</v>
      </c>
      <c r="J35" s="167" t="s">
        <v>405</v>
      </c>
      <c r="K35" s="157" t="s">
        <v>468</v>
      </c>
      <c r="L35" s="334" t="s">
        <v>399</v>
      </c>
      <c r="N35" s="161"/>
      <c r="O35" s="155"/>
    </row>
    <row r="36" spans="6:18" ht="25.5">
      <c r="F36" s="200"/>
      <c r="G36" s="200" t="s">
        <v>473</v>
      </c>
      <c r="H36" s="158"/>
      <c r="I36" s="157" t="s">
        <v>475</v>
      </c>
      <c r="J36" s="154">
        <f>D22</f>
        <v>5.2</v>
      </c>
      <c r="K36" s="158">
        <f>L32</f>
        <v>35.161360000000002</v>
      </c>
      <c r="L36" s="336">
        <f>J36*K36</f>
        <v>182.83907200000002</v>
      </c>
      <c r="N36" s="161"/>
      <c r="O36" s="155"/>
      <c r="P36" s="136"/>
      <c r="Q36" s="156"/>
      <c r="R36" s="136"/>
    </row>
    <row r="37" spans="6:18">
      <c r="N37" s="161"/>
      <c r="O37" s="155"/>
      <c r="P37" s="136"/>
      <c r="Q37" s="156"/>
      <c r="R37" s="136"/>
    </row>
    <row r="38" spans="6:18">
      <c r="P38" s="140"/>
      <c r="Q38" s="156"/>
      <c r="R38" s="140"/>
    </row>
    <row r="39" spans="6:18" ht="84.75" customHeight="1"/>
    <row r="43" spans="6:18">
      <c r="F43" s="136"/>
      <c r="G43" s="136"/>
      <c r="H43" s="136"/>
      <c r="K43" s="131"/>
    </row>
    <row r="44" spans="6:18" ht="15">
      <c r="G44" s="329" t="s">
        <v>476</v>
      </c>
      <c r="H44" s="155"/>
      <c r="I44" s="140"/>
      <c r="J44" s="156"/>
      <c r="K44" s="140"/>
    </row>
    <row r="45" spans="6:18">
      <c r="G45" s="161"/>
      <c r="H45" s="155"/>
      <c r="I45" s="140"/>
      <c r="J45" s="156"/>
      <c r="K45" s="140"/>
    </row>
    <row r="46" spans="6:18">
      <c r="G46" s="161" t="s">
        <v>470</v>
      </c>
      <c r="H46" s="155"/>
      <c r="I46" s="140"/>
      <c r="J46" s="156"/>
      <c r="K46" s="140"/>
    </row>
    <row r="47" spans="6:18" ht="50.25" customHeight="1">
      <c r="G47" s="161" t="s">
        <v>469</v>
      </c>
      <c r="H47" s="155"/>
      <c r="I47" s="140"/>
      <c r="J47" s="156"/>
      <c r="K47" s="140"/>
    </row>
    <row r="48" spans="6:18">
      <c r="G48" s="161" t="s">
        <v>471</v>
      </c>
      <c r="H48" s="155"/>
      <c r="I48" s="140"/>
      <c r="J48" s="156"/>
      <c r="K48" s="140"/>
    </row>
    <row r="49" spans="7:11">
      <c r="G49" s="161" t="s">
        <v>469</v>
      </c>
      <c r="H49" s="155"/>
      <c r="I49" s="140"/>
      <c r="J49" s="156"/>
      <c r="K49" s="140"/>
    </row>
    <row r="50" spans="7:11">
      <c r="G50" s="161" t="s">
        <v>471</v>
      </c>
      <c r="H50" s="155"/>
      <c r="I50" s="140"/>
      <c r="J50" s="156"/>
      <c r="K50" s="140"/>
    </row>
    <row r="51" spans="7:11">
      <c r="G51" s="161"/>
      <c r="H51" s="155"/>
      <c r="I51" s="140"/>
      <c r="J51" s="156"/>
      <c r="K51" s="140"/>
    </row>
    <row r="52" spans="7:11">
      <c r="G52" s="161"/>
      <c r="H52" s="155"/>
      <c r="I52" s="140"/>
      <c r="J52" s="156"/>
      <c r="K52" s="140"/>
    </row>
    <row r="53" spans="7:11">
      <c r="G53" s="161"/>
      <c r="H53" s="155"/>
      <c r="I53" s="140"/>
      <c r="J53" s="156"/>
      <c r="K53" s="140"/>
    </row>
    <row r="54" spans="7:11">
      <c r="G54" s="161"/>
      <c r="H54" s="155"/>
      <c r="I54" s="140"/>
      <c r="J54" s="156"/>
      <c r="K54" s="140"/>
    </row>
    <row r="55" spans="7:11">
      <c r="G55" s="161"/>
      <c r="H55" s="155"/>
      <c r="I55" s="140"/>
      <c r="J55" s="156"/>
      <c r="K55" s="140"/>
    </row>
    <row r="56" spans="7:11">
      <c r="G56" s="161"/>
      <c r="H56" s="155"/>
      <c r="I56" s="140"/>
      <c r="J56" s="156"/>
      <c r="K56" s="140"/>
    </row>
    <row r="57" spans="7:11">
      <c r="G57" s="161"/>
      <c r="H57" s="155"/>
      <c r="I57" s="140"/>
      <c r="J57" s="156"/>
      <c r="K57" s="140"/>
    </row>
    <row r="58" spans="7:11">
      <c r="G58" s="161"/>
      <c r="H58" s="155"/>
      <c r="I58" s="140"/>
      <c r="J58" s="156"/>
      <c r="K58" s="140"/>
    </row>
    <row r="59" spans="7:11" ht="28.5" customHeight="1">
      <c r="G59" s="161"/>
      <c r="H59" s="155"/>
      <c r="I59" s="140"/>
      <c r="J59" s="156"/>
      <c r="K59" s="140"/>
    </row>
    <row r="60" spans="7:11">
      <c r="G60" s="161"/>
      <c r="H60" s="155"/>
      <c r="I60" s="140"/>
      <c r="J60" s="156"/>
      <c r="K60" s="140"/>
    </row>
    <row r="61" spans="7:11">
      <c r="G61" s="161"/>
      <c r="H61" s="155"/>
      <c r="I61" s="140"/>
      <c r="J61" s="156"/>
      <c r="K61" s="140"/>
    </row>
    <row r="62" spans="7:11">
      <c r="G62" s="161"/>
      <c r="H62" s="155"/>
      <c r="I62" s="140"/>
      <c r="J62" s="156"/>
      <c r="K62" s="140"/>
    </row>
    <row r="63" spans="7:11">
      <c r="G63" s="161"/>
      <c r="H63" s="155"/>
      <c r="I63" s="140"/>
      <c r="J63" s="156"/>
      <c r="K63" s="140"/>
    </row>
    <row r="64" spans="7:11">
      <c r="G64" s="161"/>
      <c r="H64" s="155"/>
      <c r="I64" s="140"/>
      <c r="J64" s="156"/>
      <c r="K64" s="140"/>
    </row>
    <row r="65" spans="7:11">
      <c r="G65" s="161"/>
      <c r="H65" s="155"/>
      <c r="I65" s="140"/>
      <c r="J65" s="156"/>
      <c r="K65" s="140"/>
    </row>
    <row r="66" spans="7:11">
      <c r="G66" s="161"/>
      <c r="H66" s="155"/>
      <c r="I66" s="140"/>
      <c r="J66" s="156"/>
      <c r="K66" s="140"/>
    </row>
    <row r="67" spans="7:11">
      <c r="G67" s="161"/>
      <c r="H67" s="155"/>
      <c r="I67" s="140"/>
      <c r="J67" s="156"/>
      <c r="K67" s="140"/>
    </row>
    <row r="68" spans="7:11" ht="28.5" customHeight="1">
      <c r="G68" s="161"/>
      <c r="H68" s="155"/>
      <c r="I68" s="140"/>
      <c r="J68" s="156"/>
      <c r="K68" s="140"/>
    </row>
    <row r="69" spans="7:11">
      <c r="G69" s="161"/>
      <c r="H69" s="155"/>
      <c r="I69" s="140"/>
      <c r="J69" s="156"/>
      <c r="K69" s="140"/>
    </row>
    <row r="70" spans="7:11">
      <c r="G70" s="161"/>
      <c r="H70" s="155"/>
      <c r="I70" s="140"/>
      <c r="J70" s="156"/>
      <c r="K70" s="140"/>
    </row>
    <row r="71" spans="7:11" ht="15" customHeight="1">
      <c r="G71" s="161"/>
      <c r="H71" s="155"/>
      <c r="I71" s="140"/>
      <c r="J71" s="156"/>
      <c r="K71" s="140"/>
    </row>
    <row r="72" spans="7:11" ht="33" customHeight="1">
      <c r="H72" s="155"/>
      <c r="I72" s="140"/>
      <c r="J72" s="156"/>
      <c r="K72" s="140"/>
    </row>
    <row r="75" spans="7:11" ht="28.5" customHeight="1"/>
    <row r="76" spans="7:11" ht="24.75" customHeight="1"/>
    <row r="79" spans="7:11" ht="12.75" customHeight="1"/>
    <row r="94" ht="12.75" customHeight="1"/>
  </sheetData>
  <mergeCells count="17">
    <mergeCell ref="G10:J10"/>
    <mergeCell ref="G30:J30"/>
    <mergeCell ref="G34:J34"/>
    <mergeCell ref="G16:J16"/>
    <mergeCell ref="G22:J22"/>
    <mergeCell ref="A4:D4"/>
    <mergeCell ref="F4:Q4"/>
    <mergeCell ref="A1:F1"/>
    <mergeCell ref="A2:D2"/>
    <mergeCell ref="F2:Q2"/>
    <mergeCell ref="A3:D3"/>
    <mergeCell ref="F3:Q3"/>
    <mergeCell ref="A5:D5"/>
    <mergeCell ref="F5:Q5"/>
    <mergeCell ref="A7:D7"/>
    <mergeCell ref="A8:D8"/>
    <mergeCell ref="F9:L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2"/>
  <sheetViews>
    <sheetView zoomScale="130" zoomScaleNormal="130" workbookViewId="0">
      <selection activeCell="I17" sqref="I17"/>
    </sheetView>
  </sheetViews>
  <sheetFormatPr defaultRowHeight="12.75"/>
  <cols>
    <col min="1" max="1" width="15.140625" style="196" customWidth="1"/>
    <col min="2" max="2" width="40.85546875" style="196" customWidth="1"/>
    <col min="3" max="3" width="9.7109375" style="196" customWidth="1"/>
    <col min="4" max="4" width="26.7109375" style="196" customWidth="1"/>
    <col min="5" max="5" width="9.140625" style="196" hidden="1" customWidth="1"/>
    <col min="6" max="7" width="9.140625" style="196"/>
    <col min="8" max="8" width="10.5703125" style="196" customWidth="1"/>
    <col min="9" max="9" width="12" style="196" bestFit="1" customWidth="1"/>
    <col min="10" max="11" width="9.140625" style="196"/>
    <col min="12" max="12" width="12.42578125" style="196" bestFit="1" customWidth="1"/>
    <col min="13" max="13" width="10.42578125" style="196" bestFit="1" customWidth="1"/>
    <col min="14" max="14" width="14.140625" style="196" bestFit="1" customWidth="1"/>
    <col min="15" max="16384" width="9.140625" style="196"/>
  </cols>
  <sheetData>
    <row r="1" spans="1:16" ht="15.75">
      <c r="A1" s="631"/>
      <c r="B1" s="631"/>
      <c r="C1" s="631"/>
      <c r="D1" s="631"/>
    </row>
    <row r="2" spans="1:16">
      <c r="A2" s="621" t="s">
        <v>389</v>
      </c>
      <c r="B2" s="621"/>
      <c r="C2" s="621"/>
      <c r="D2" s="621"/>
    </row>
    <row r="3" spans="1:16" ht="18">
      <c r="A3" s="622" t="s">
        <v>390</v>
      </c>
      <c r="B3" s="622"/>
      <c r="C3" s="622"/>
      <c r="D3" s="622"/>
    </row>
    <row r="4" spans="1:16" ht="14.25">
      <c r="A4" s="619" t="s">
        <v>391</v>
      </c>
      <c r="B4" s="619"/>
      <c r="C4" s="619"/>
      <c r="D4" s="619"/>
    </row>
    <row r="5" spans="1:16">
      <c r="A5" s="613" t="s">
        <v>392</v>
      </c>
      <c r="B5" s="613"/>
      <c r="C5" s="613"/>
      <c r="D5" s="613"/>
    </row>
    <row r="6" spans="1:16" ht="18">
      <c r="A6" s="137"/>
      <c r="B6" s="138"/>
      <c r="C6" s="138"/>
      <c r="D6" s="138"/>
    </row>
    <row r="7" spans="1:16" ht="15.75">
      <c r="A7" s="614"/>
      <c r="B7" s="614"/>
      <c r="C7" s="614"/>
      <c r="D7" s="614"/>
    </row>
    <row r="8" spans="1:16" ht="18">
      <c r="A8" s="628" t="s">
        <v>393</v>
      </c>
      <c r="B8" s="629"/>
      <c r="C8" s="629"/>
      <c r="D8" s="630"/>
    </row>
    <row r="9" spans="1:16">
      <c r="A9" s="142"/>
      <c r="B9" s="143"/>
      <c r="C9" s="143"/>
      <c r="D9" s="143"/>
    </row>
    <row r="10" spans="1:16" ht="15">
      <c r="A10" s="351" t="s">
        <v>394</v>
      </c>
      <c r="B10" s="351" t="s">
        <v>395</v>
      </c>
      <c r="C10" s="351" t="s">
        <v>396</v>
      </c>
      <c r="D10" s="351" t="s">
        <v>27</v>
      </c>
      <c r="G10" s="359" t="s">
        <v>149</v>
      </c>
      <c r="H10" s="624" t="s">
        <v>535</v>
      </c>
      <c r="I10" s="625"/>
      <c r="J10" s="625"/>
      <c r="K10" s="625"/>
      <c r="L10" s="625"/>
      <c r="M10" s="625"/>
      <c r="N10" s="159"/>
      <c r="O10" s="140"/>
      <c r="P10" s="155"/>
    </row>
    <row r="11" spans="1:16">
      <c r="A11" s="360" t="s">
        <v>397</v>
      </c>
      <c r="B11" s="361" t="s">
        <v>388</v>
      </c>
      <c r="C11" s="362"/>
      <c r="D11" s="363"/>
      <c r="G11" s="152"/>
      <c r="H11" s="153" t="s">
        <v>398</v>
      </c>
      <c r="I11" s="150" t="s">
        <v>421</v>
      </c>
      <c r="J11" s="150" t="s">
        <v>406</v>
      </c>
      <c r="K11" s="150" t="s">
        <v>403</v>
      </c>
      <c r="L11" s="150" t="s">
        <v>404</v>
      </c>
      <c r="M11" s="150" t="s">
        <v>27</v>
      </c>
      <c r="N11" s="160"/>
      <c r="O11" s="161"/>
      <c r="P11" s="155"/>
    </row>
    <row r="12" spans="1:16" ht="51">
      <c r="A12" s="340" t="str">
        <f>G10</f>
        <v>4.1</v>
      </c>
      <c r="B12" s="259" t="str">
        <f>H10</f>
        <v xml:space="preserve">BANCO COM ENCOSTO, 1,60M DE COMPRIMENTO, EM TUBO DE AÇO CARBONO E PINTURA NO PROCESSO ELETROSTÁTICO </v>
      </c>
      <c r="C12" s="491" t="str">
        <f>P13</f>
        <v>UND</v>
      </c>
      <c r="D12" s="491">
        <f>O13</f>
        <v>8</v>
      </c>
      <c r="G12" s="152"/>
      <c r="H12" s="153"/>
      <c r="I12" s="284"/>
      <c r="J12" s="284"/>
      <c r="K12" s="284"/>
      <c r="L12" s="285"/>
      <c r="M12" s="626">
        <v>8</v>
      </c>
    </row>
    <row r="13" spans="1:16">
      <c r="A13" s="150" t="s">
        <v>150</v>
      </c>
      <c r="B13" s="364" t="s">
        <v>549</v>
      </c>
      <c r="C13" s="150" t="s">
        <v>519</v>
      </c>
      <c r="D13" s="154">
        <v>2</v>
      </c>
      <c r="G13" s="283"/>
      <c r="H13" s="282"/>
      <c r="I13" s="285"/>
      <c r="J13" s="285"/>
      <c r="K13" s="285"/>
      <c r="L13" s="285"/>
      <c r="M13" s="627"/>
      <c r="N13" s="155" t="s">
        <v>401</v>
      </c>
      <c r="O13" s="155">
        <f>M12</f>
        <v>8</v>
      </c>
      <c r="P13" s="286" t="s">
        <v>519</v>
      </c>
    </row>
    <row r="14" spans="1:16">
      <c r="A14" s="150" t="s">
        <v>151</v>
      </c>
      <c r="B14" s="364" t="str">
        <f>H15</f>
        <v xml:space="preserve">BASES DE CONCRETO </v>
      </c>
      <c r="C14" s="150" t="str">
        <f>P18</f>
        <v>M³</v>
      </c>
      <c r="D14" s="154">
        <f>O18</f>
        <v>0.94399999999999995</v>
      </c>
    </row>
    <row r="15" spans="1:16" ht="63.75">
      <c r="A15" s="164" t="s">
        <v>152</v>
      </c>
      <c r="B15" s="259" t="s">
        <v>572</v>
      </c>
      <c r="C15" s="164" t="s">
        <v>519</v>
      </c>
      <c r="D15" s="264">
        <v>4</v>
      </c>
      <c r="G15" s="359" t="s">
        <v>151</v>
      </c>
      <c r="H15" s="624" t="s">
        <v>521</v>
      </c>
      <c r="I15" s="625"/>
      <c r="J15" s="625"/>
      <c r="K15" s="625"/>
      <c r="L15" s="625"/>
      <c r="M15" s="625"/>
      <c r="N15" s="159"/>
      <c r="O15" s="140"/>
      <c r="P15" s="155"/>
    </row>
    <row r="16" spans="1:16">
      <c r="G16" s="502"/>
      <c r="H16" s="503" t="s">
        <v>426</v>
      </c>
      <c r="I16" s="150" t="s">
        <v>421</v>
      </c>
      <c r="J16" s="150" t="s">
        <v>406</v>
      </c>
      <c r="K16" s="150" t="s">
        <v>432</v>
      </c>
      <c r="L16" s="150" t="s">
        <v>27</v>
      </c>
      <c r="M16" s="150" t="s">
        <v>404</v>
      </c>
      <c r="N16" s="160"/>
      <c r="O16" s="161"/>
      <c r="P16" s="155"/>
    </row>
    <row r="17" spans="6:16">
      <c r="G17" s="502"/>
      <c r="H17" s="503" t="s">
        <v>575</v>
      </c>
      <c r="I17" s="284">
        <v>0.3</v>
      </c>
      <c r="J17" s="284">
        <v>0.3</v>
      </c>
      <c r="K17" s="284">
        <v>0.3</v>
      </c>
      <c r="L17" s="284">
        <f>M12*4</f>
        <v>32</v>
      </c>
      <c r="M17" s="285">
        <f>K17*J17*I17*L17</f>
        <v>0.86399999999999999</v>
      </c>
    </row>
    <row r="18" spans="6:16">
      <c r="G18" s="283"/>
      <c r="H18" s="504" t="s">
        <v>576</v>
      </c>
      <c r="I18" s="284">
        <v>0.2</v>
      </c>
      <c r="J18" s="284">
        <v>0.2</v>
      </c>
      <c r="K18" s="284">
        <v>0.5</v>
      </c>
      <c r="L18" s="285">
        <f>D15</f>
        <v>4</v>
      </c>
      <c r="M18" s="285">
        <f t="shared" ref="M18" si="0">K18*J18*I18*L18</f>
        <v>8.0000000000000016E-2</v>
      </c>
      <c r="N18" s="155" t="s">
        <v>401</v>
      </c>
      <c r="O18" s="155">
        <f>SUM(M17:M18)</f>
        <v>0.94399999999999995</v>
      </c>
      <c r="P18" s="286" t="s">
        <v>30</v>
      </c>
    </row>
    <row r="32" spans="6:16">
      <c r="F32" s="509"/>
    </row>
  </sheetData>
  <mergeCells count="10">
    <mergeCell ref="H15:M15"/>
    <mergeCell ref="H10:M10"/>
    <mergeCell ref="M12:M13"/>
    <mergeCell ref="A8:D8"/>
    <mergeCell ref="A1:D1"/>
    <mergeCell ref="A2:D2"/>
    <mergeCell ref="A3:D3"/>
    <mergeCell ref="A4:D4"/>
    <mergeCell ref="A5:D5"/>
    <mergeCell ref="A7:D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86"/>
  <sheetViews>
    <sheetView showGridLines="0" topLeftCell="C30" zoomScale="115" zoomScaleNormal="115" workbookViewId="0">
      <selection activeCell="M45" sqref="M45"/>
    </sheetView>
  </sheetViews>
  <sheetFormatPr defaultRowHeight="12.75"/>
  <cols>
    <col min="2" max="2" width="73.85546875" customWidth="1"/>
    <col min="3" max="3" width="12.85546875" customWidth="1"/>
    <col min="4" max="4" width="15.5703125" customWidth="1"/>
    <col min="5" max="5" width="20.42578125" style="196" customWidth="1"/>
    <col min="6" max="6" width="7.85546875" customWidth="1"/>
    <col min="7" max="7" width="14.28515625" customWidth="1"/>
    <col min="8" max="8" width="15.7109375" customWidth="1"/>
    <col min="9" max="9" width="17.42578125" customWidth="1"/>
    <col min="10" max="10" width="13.85546875" customWidth="1"/>
    <col min="11" max="11" width="18.7109375" customWidth="1"/>
    <col min="12" max="12" width="14.42578125" customWidth="1"/>
    <col min="20" max="20" width="9.140625" customWidth="1"/>
  </cols>
  <sheetData>
    <row r="1" spans="1:17" ht="33.75" customHeight="1">
      <c r="A1" s="620"/>
      <c r="B1" s="620"/>
      <c r="C1" s="620"/>
      <c r="D1" s="620"/>
      <c r="E1" s="541"/>
      <c r="F1" s="197"/>
    </row>
    <row r="2" spans="1:17">
      <c r="A2" s="621" t="s">
        <v>389</v>
      </c>
      <c r="B2" s="621"/>
      <c r="C2" s="621"/>
      <c r="D2" s="621"/>
      <c r="E2" s="511"/>
      <c r="F2" s="621" t="s">
        <v>389</v>
      </c>
      <c r="G2" s="621"/>
      <c r="H2" s="621"/>
      <c r="I2" s="621"/>
      <c r="J2" s="621"/>
      <c r="K2" s="621"/>
      <c r="L2" s="621"/>
      <c r="M2" s="621"/>
      <c r="N2" s="621"/>
      <c r="O2" s="621"/>
      <c r="P2" s="621"/>
      <c r="Q2" s="136"/>
    </row>
    <row r="3" spans="1:17" ht="18">
      <c r="A3" s="622" t="s">
        <v>390</v>
      </c>
      <c r="B3" s="622"/>
      <c r="C3" s="622"/>
      <c r="D3" s="622"/>
      <c r="E3" s="512"/>
      <c r="F3" s="622" t="s">
        <v>390</v>
      </c>
      <c r="G3" s="622"/>
      <c r="H3" s="622"/>
      <c r="I3" s="622"/>
      <c r="J3" s="622"/>
      <c r="K3" s="622"/>
      <c r="L3" s="622"/>
      <c r="M3" s="622"/>
      <c r="N3" s="622"/>
      <c r="O3" s="622"/>
      <c r="P3" s="622"/>
      <c r="Q3" s="136"/>
    </row>
    <row r="4" spans="1:17" ht="14.25">
      <c r="A4" s="619" t="s">
        <v>391</v>
      </c>
      <c r="B4" s="619"/>
      <c r="C4" s="619"/>
      <c r="D4" s="619"/>
      <c r="E4" s="510"/>
      <c r="F4" s="619" t="s">
        <v>391</v>
      </c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136"/>
    </row>
    <row r="5" spans="1:17">
      <c r="A5" s="613" t="s">
        <v>392</v>
      </c>
      <c r="B5" s="613"/>
      <c r="C5" s="613"/>
      <c r="D5" s="613"/>
      <c r="E5" s="513"/>
      <c r="F5" s="613" t="s">
        <v>392</v>
      </c>
      <c r="G5" s="613"/>
      <c r="H5" s="613"/>
      <c r="I5" s="613"/>
      <c r="J5" s="613"/>
      <c r="K5" s="613"/>
      <c r="L5" s="613"/>
      <c r="M5" s="613"/>
      <c r="N5" s="613"/>
      <c r="O5" s="613"/>
      <c r="P5" s="613"/>
      <c r="Q5" s="136"/>
    </row>
    <row r="6" spans="1:17" ht="18">
      <c r="A6" s="137"/>
      <c r="B6" s="138"/>
      <c r="C6" s="138"/>
      <c r="D6" s="138"/>
      <c r="E6" s="138"/>
      <c r="F6" s="137"/>
      <c r="G6" s="138"/>
      <c r="H6" s="138"/>
      <c r="I6" s="138"/>
      <c r="J6" s="138"/>
      <c r="K6" s="138"/>
      <c r="L6" s="138"/>
      <c r="M6" s="138"/>
      <c r="N6" s="139"/>
      <c r="O6" s="139"/>
      <c r="P6" s="139"/>
      <c r="Q6" s="136"/>
    </row>
    <row r="7" spans="1:17" ht="18">
      <c r="A7" s="614"/>
      <c r="B7" s="614"/>
      <c r="C7" s="614"/>
      <c r="D7" s="614"/>
      <c r="E7" s="514"/>
      <c r="F7" s="137"/>
      <c r="G7" s="138"/>
      <c r="H7" s="138"/>
      <c r="I7" s="138"/>
      <c r="J7" s="138"/>
      <c r="K7" s="138"/>
      <c r="L7" s="138"/>
      <c r="M7" s="138"/>
      <c r="N7" s="139"/>
      <c r="O7" s="139"/>
      <c r="P7" s="139"/>
      <c r="Q7" s="136"/>
    </row>
    <row r="8" spans="1:17" ht="18">
      <c r="A8" s="615" t="s">
        <v>393</v>
      </c>
      <c r="B8" s="616"/>
      <c r="C8" s="616"/>
      <c r="D8" s="617"/>
      <c r="E8" s="514"/>
      <c r="F8" s="140"/>
      <c r="G8" s="140"/>
      <c r="H8" s="135"/>
      <c r="I8" s="135"/>
      <c r="J8" s="135"/>
      <c r="K8" s="135"/>
      <c r="L8" s="135"/>
      <c r="M8" s="135"/>
      <c r="N8" s="141"/>
      <c r="O8" s="141"/>
      <c r="P8" s="141"/>
      <c r="Q8" s="141"/>
    </row>
    <row r="9" spans="1:17">
      <c r="A9" s="142"/>
      <c r="B9" s="143"/>
      <c r="C9" s="143"/>
      <c r="D9" s="143"/>
      <c r="E9" s="143"/>
      <c r="F9" s="135"/>
      <c r="G9" s="140"/>
      <c r="H9" s="140"/>
      <c r="I9" s="140"/>
      <c r="J9" s="140"/>
      <c r="K9" s="140"/>
      <c r="L9" s="140"/>
      <c r="M9" s="140"/>
      <c r="N9" s="136"/>
      <c r="O9" s="136"/>
      <c r="P9" s="136"/>
      <c r="Q9" s="136"/>
    </row>
    <row r="10" spans="1:17">
      <c r="A10" s="183" t="s">
        <v>394</v>
      </c>
      <c r="B10" s="183" t="s">
        <v>395</v>
      </c>
      <c r="C10" s="183" t="s">
        <v>396</v>
      </c>
      <c r="D10" s="183" t="s">
        <v>27</v>
      </c>
      <c r="E10" s="147"/>
      <c r="F10" s="333"/>
      <c r="G10" s="140"/>
      <c r="H10" s="140"/>
      <c r="I10" s="140"/>
      <c r="J10" s="140"/>
      <c r="K10" s="140"/>
      <c r="L10" s="148"/>
      <c r="M10" s="140"/>
      <c r="N10" s="136"/>
      <c r="O10" s="136"/>
      <c r="P10" s="136"/>
      <c r="Q10" s="136"/>
    </row>
    <row r="11" spans="1:17" ht="33.75" customHeight="1">
      <c r="A11" s="344" t="s">
        <v>566</v>
      </c>
      <c r="B11" s="345" t="s">
        <v>567</v>
      </c>
      <c r="C11" s="420"/>
      <c r="D11" s="421"/>
      <c r="E11" s="136"/>
      <c r="F11" s="333"/>
      <c r="G11" s="140"/>
      <c r="H11" s="140"/>
      <c r="I11" s="140"/>
      <c r="J11" s="140"/>
      <c r="K11" s="140"/>
      <c r="L11" s="140"/>
      <c r="M11" s="140"/>
      <c r="N11" s="136"/>
      <c r="O11" s="136"/>
      <c r="P11" s="156"/>
      <c r="Q11" s="136"/>
    </row>
    <row r="12" spans="1:17" ht="38.25">
      <c r="A12" s="164" t="str">
        <f>F12</f>
        <v>3.1</v>
      </c>
      <c r="B12" s="339" t="str">
        <f t="shared" ref="B12" si="0">G12</f>
        <v>ASSENTAMENTO DE GUIA (MEIO-FIO) EM TRECHO CURVO, CONFECCIONADA EM CONCRETO PRÉ-FABRICADO, DIMENSÕES 80X10X10X30 CM (COMPRIMENTO X BASE INFERIOR X BASE SUPERIOR X ALTURA)</v>
      </c>
      <c r="C12" s="164" t="str">
        <f>K12</f>
        <v>M</v>
      </c>
      <c r="D12" s="419">
        <f>L12</f>
        <v>122.35</v>
      </c>
      <c r="E12" s="136"/>
      <c r="F12" s="344" t="s">
        <v>143</v>
      </c>
      <c r="G12" s="634" t="s">
        <v>551</v>
      </c>
      <c r="H12" s="634"/>
      <c r="I12" s="634"/>
      <c r="J12" s="634"/>
      <c r="K12" s="345" t="s">
        <v>39</v>
      </c>
      <c r="L12" s="346">
        <f>L14</f>
        <v>122.35</v>
      </c>
      <c r="M12" s="140"/>
      <c r="N12" s="136" t="s">
        <v>498</v>
      </c>
      <c r="O12" s="136"/>
      <c r="P12" s="156"/>
      <c r="Q12" s="136"/>
    </row>
    <row r="13" spans="1:17" ht="38.25">
      <c r="A13" s="164" t="str">
        <f>F17</f>
        <v>3.2</v>
      </c>
      <c r="B13" s="339" t="str">
        <f t="shared" ref="B13" si="1">G17</f>
        <v>ASSENTAMENTO DE GUIA (MEIO-FIO) EM TRECHO CURVO, CONFECCIONADA EM CONCRETO PRÉ-FABRICADO, DIMENSÕES 100X15X13X30 CM (COMPRIMENTO X BASE INFERIOR X BASE SUPERIOR X ALTURA)</v>
      </c>
      <c r="C13" s="164" t="str">
        <f>K17</f>
        <v>M</v>
      </c>
      <c r="D13" s="419">
        <f>L17</f>
        <v>113</v>
      </c>
      <c r="E13" s="136"/>
      <c r="F13" s="200" t="s">
        <v>398</v>
      </c>
      <c r="G13" s="153"/>
      <c r="H13" s="150"/>
      <c r="I13" s="150"/>
      <c r="J13" s="150"/>
      <c r="K13" s="150"/>
      <c r="L13" s="150" t="s">
        <v>421</v>
      </c>
      <c r="M13" s="140"/>
      <c r="N13" s="136"/>
      <c r="O13" s="140"/>
      <c r="P13" s="156"/>
      <c r="Q13" s="136"/>
    </row>
    <row r="14" spans="1:17">
      <c r="A14" s="164" t="str">
        <f>F23</f>
        <v>3.3</v>
      </c>
      <c r="B14" s="259" t="str">
        <f>G23</f>
        <v>REGULARIZAÇÃO E COMPACTAÇÃO DE SUBLEITO</v>
      </c>
      <c r="C14" s="264" t="str">
        <f>K23</f>
        <v>M²</v>
      </c>
      <c r="D14" s="419">
        <f>L23</f>
        <v>135.32</v>
      </c>
      <c r="E14" s="136"/>
      <c r="F14" s="281" t="s">
        <v>54</v>
      </c>
      <c r="G14" s="281"/>
      <c r="H14" s="335"/>
      <c r="I14" s="335"/>
      <c r="J14" s="335"/>
      <c r="K14" s="335"/>
      <c r="L14" s="335">
        <v>122.35</v>
      </c>
      <c r="M14" s="140"/>
      <c r="N14" s="136"/>
      <c r="O14" s="155"/>
      <c r="P14" s="140"/>
      <c r="Q14" s="136"/>
    </row>
    <row r="15" spans="1:17">
      <c r="A15" s="164" t="str">
        <f>F27</f>
        <v>3.4</v>
      </c>
      <c r="B15" s="259" t="str">
        <f>G27</f>
        <v>EMBASAMENTO DE MATERIAL GRANULAR, PÓ DE PEDRA, E=5CM</v>
      </c>
      <c r="C15" s="264" t="str">
        <f>N29</f>
        <v>M³</v>
      </c>
      <c r="D15" s="419">
        <f>M29</f>
        <v>18.649999999999999</v>
      </c>
      <c r="E15" s="136"/>
      <c r="O15" s="155"/>
      <c r="P15" s="140"/>
      <c r="Q15" s="136"/>
    </row>
    <row r="16" spans="1:17" ht="15" customHeight="1">
      <c r="A16" s="164" t="str">
        <f>F31</f>
        <v>3.5</v>
      </c>
      <c r="B16" s="259" t="str">
        <f>G31</f>
        <v xml:space="preserve">CARGA, MANOBRA E DESCARGA COM CAMINHÃO BASCULANTE </v>
      </c>
      <c r="C16" s="264" t="str">
        <f>K31</f>
        <v>M³</v>
      </c>
      <c r="D16" s="419">
        <f>L31</f>
        <v>24.239800000000002</v>
      </c>
      <c r="E16" s="162"/>
      <c r="F16" s="333"/>
      <c r="G16" s="140"/>
      <c r="H16" s="140"/>
      <c r="I16" s="140"/>
      <c r="J16" s="140"/>
      <c r="K16" s="140"/>
      <c r="L16" s="140"/>
      <c r="M16" s="140"/>
      <c r="N16" s="140"/>
      <c r="O16" s="136"/>
      <c r="P16" s="136"/>
      <c r="Q16" s="136"/>
    </row>
    <row r="17" spans="1:17" ht="13.5" customHeight="1">
      <c r="A17" s="164" t="str">
        <f>F35</f>
        <v>3.6</v>
      </c>
      <c r="B17" s="259" t="str">
        <f>G35</f>
        <v xml:space="preserve">TRANSPORTE DE MATERIAL COM CAMINHÃO BASCULANTE 6M³/12T </v>
      </c>
      <c r="C17" s="264" t="str">
        <f>K35</f>
        <v>M³XKM</v>
      </c>
      <c r="D17" s="419">
        <f>L35</f>
        <v>533.27560000000005</v>
      </c>
      <c r="E17" s="136"/>
      <c r="F17" s="344" t="s">
        <v>144</v>
      </c>
      <c r="G17" s="634" t="s">
        <v>536</v>
      </c>
      <c r="H17" s="634"/>
      <c r="I17" s="634"/>
      <c r="J17" s="634"/>
      <c r="K17" s="345" t="s">
        <v>39</v>
      </c>
      <c r="L17" s="346">
        <f>L21</f>
        <v>113</v>
      </c>
      <c r="M17" s="140"/>
      <c r="N17" s="136"/>
      <c r="O17" s="136"/>
      <c r="P17" s="136"/>
      <c r="Q17" s="136"/>
    </row>
    <row r="18" spans="1:17" ht="25.5">
      <c r="A18" s="164" t="str">
        <f>F39</f>
        <v>3.7</v>
      </c>
      <c r="B18" s="339" t="str">
        <f>G39</f>
        <v>EXECUÇÃO DE PÁTIO EM PISO INTERTRAVADO, COM BLOCO RETANGULAR COR NATURAL 20 CM X 10 CM, E = 8CM</v>
      </c>
      <c r="C18" s="264" t="str">
        <f>N41</f>
        <v>M²</v>
      </c>
      <c r="D18" s="419">
        <f>M41</f>
        <v>372.92</v>
      </c>
      <c r="E18" s="162"/>
      <c r="F18" s="200" t="s">
        <v>398</v>
      </c>
      <c r="G18" s="153"/>
      <c r="H18" s="150"/>
      <c r="I18" s="150"/>
      <c r="J18" s="150"/>
      <c r="K18" s="150"/>
      <c r="L18" s="150" t="s">
        <v>421</v>
      </c>
      <c r="M18" s="163"/>
      <c r="N18" s="155"/>
      <c r="O18" s="136"/>
      <c r="P18" s="136"/>
      <c r="Q18" s="140"/>
    </row>
    <row r="19" spans="1:17" ht="25.5">
      <c r="A19" s="164" t="str">
        <f>F43</f>
        <v>3.8</v>
      </c>
      <c r="B19" s="339" t="str">
        <f>G43</f>
        <v>EXECUÇÃO DE DECK EM MADEIRA PLÁSTICA, PRANCHAS DE 14CM DE LARGURA x 2,3CM DE ESPESSURA</v>
      </c>
      <c r="C19" s="264" t="str">
        <f>N45</f>
        <v>M²</v>
      </c>
      <c r="D19" s="419">
        <f>M45</f>
        <v>142.93</v>
      </c>
      <c r="E19" s="136"/>
      <c r="F19" s="200"/>
      <c r="G19" s="158"/>
      <c r="H19" s="158"/>
      <c r="I19" s="158"/>
      <c r="J19" s="158"/>
      <c r="K19" s="158"/>
      <c r="L19" s="158">
        <v>113</v>
      </c>
      <c r="M19" s="140"/>
      <c r="N19" s="155"/>
      <c r="O19" s="155"/>
      <c r="P19" s="163"/>
      <c r="Q19" s="140"/>
    </row>
    <row r="20" spans="1:17">
      <c r="A20" s="175"/>
      <c r="B20" s="198"/>
      <c r="C20" s="199"/>
      <c r="D20" s="168"/>
      <c r="E20" s="165"/>
      <c r="F20" s="200"/>
      <c r="G20" s="158"/>
      <c r="H20" s="158"/>
      <c r="I20" s="158"/>
      <c r="J20" s="158"/>
      <c r="K20" s="158"/>
      <c r="L20" s="158"/>
      <c r="M20" s="140"/>
      <c r="N20" s="136"/>
      <c r="O20" s="136"/>
      <c r="P20" s="156"/>
      <c r="Q20" s="136"/>
    </row>
    <row r="21" spans="1:17" ht="66.75" customHeight="1">
      <c r="A21" s="175"/>
      <c r="B21" s="198"/>
      <c r="C21" s="199"/>
      <c r="D21" s="168"/>
      <c r="E21" s="166"/>
      <c r="F21" s="281" t="s">
        <v>54</v>
      </c>
      <c r="G21" s="281"/>
      <c r="H21" s="335"/>
      <c r="I21" s="335"/>
      <c r="J21" s="335"/>
      <c r="K21" s="335"/>
      <c r="L21" s="335">
        <f>SUM(L19:L20)</f>
        <v>113</v>
      </c>
      <c r="M21" s="170"/>
      <c r="N21" s="136"/>
      <c r="O21" s="156"/>
      <c r="P21" s="136"/>
      <c r="Q21" s="136"/>
    </row>
    <row r="22" spans="1:17" ht="15.75" customHeight="1">
      <c r="A22" s="175"/>
      <c r="B22" s="198"/>
      <c r="C22" s="199"/>
      <c r="D22" s="168"/>
      <c r="E22" s="168"/>
      <c r="F22" s="337"/>
      <c r="G22" s="337"/>
      <c r="H22" s="338"/>
      <c r="I22" s="338"/>
      <c r="J22" s="338"/>
      <c r="K22" s="338"/>
      <c r="L22" s="338"/>
      <c r="M22" s="170"/>
      <c r="N22" s="136"/>
      <c r="O22" s="156"/>
      <c r="P22" s="136"/>
      <c r="Q22" s="136"/>
    </row>
    <row r="23" spans="1:17" ht="19.5" customHeight="1">
      <c r="A23" s="175"/>
      <c r="B23" s="198"/>
      <c r="C23" s="199"/>
      <c r="D23" s="168"/>
      <c r="E23" s="168"/>
      <c r="F23" s="344" t="s">
        <v>145</v>
      </c>
      <c r="G23" s="634" t="s">
        <v>537</v>
      </c>
      <c r="H23" s="634"/>
      <c r="I23" s="634"/>
      <c r="J23" s="634"/>
      <c r="K23" s="345" t="s">
        <v>35</v>
      </c>
      <c r="L23" s="346">
        <f>L25</f>
        <v>135.32</v>
      </c>
      <c r="M23" s="163"/>
      <c r="N23" s="136"/>
      <c r="O23" s="136"/>
      <c r="P23" s="136"/>
      <c r="Q23" s="136" t="s">
        <v>480</v>
      </c>
    </row>
    <row r="24" spans="1:17">
      <c r="A24" s="175"/>
      <c r="B24" s="198"/>
      <c r="C24" s="199"/>
      <c r="D24" s="168"/>
      <c r="E24" s="168"/>
      <c r="F24" s="200" t="s">
        <v>398</v>
      </c>
      <c r="G24" s="153"/>
      <c r="H24" s="150"/>
      <c r="I24" s="150"/>
      <c r="J24" s="150"/>
      <c r="K24" s="150"/>
      <c r="L24" s="150" t="s">
        <v>482</v>
      </c>
      <c r="M24" s="163"/>
      <c r="N24" s="136"/>
      <c r="O24" s="136"/>
      <c r="P24" s="136"/>
      <c r="Q24" s="136" t="s">
        <v>481</v>
      </c>
    </row>
    <row r="25" spans="1:17" ht="30.75" customHeight="1">
      <c r="A25" s="175"/>
      <c r="B25" s="198"/>
      <c r="C25" s="199"/>
      <c r="D25" s="168"/>
      <c r="E25" s="168"/>
      <c r="F25" s="281" t="s">
        <v>54</v>
      </c>
      <c r="G25" s="281" t="s">
        <v>436</v>
      </c>
      <c r="H25" s="335"/>
      <c r="I25" s="335"/>
      <c r="J25" s="335"/>
      <c r="K25" s="335"/>
      <c r="L25" s="335">
        <f>I45</f>
        <v>135.32</v>
      </c>
      <c r="M25" s="163"/>
      <c r="N25" s="136"/>
      <c r="O25" s="136"/>
      <c r="P25" s="136"/>
      <c r="Q25" s="136" t="s">
        <v>478</v>
      </c>
    </row>
    <row r="26" spans="1:17">
      <c r="A26" s="175"/>
      <c r="B26" s="198"/>
      <c r="C26" s="199"/>
      <c r="D26" s="168"/>
      <c r="E26" s="168"/>
      <c r="F26" s="515"/>
      <c r="G26" s="337"/>
      <c r="H26" s="338"/>
      <c r="I26" s="338"/>
      <c r="J26" s="338"/>
      <c r="K26" s="338"/>
      <c r="L26" s="338"/>
      <c r="M26" s="163"/>
      <c r="N26" s="136"/>
      <c r="O26" s="136"/>
      <c r="P26" s="136"/>
      <c r="Q26" s="136" t="s">
        <v>479</v>
      </c>
    </row>
    <row r="27" spans="1:17">
      <c r="A27" s="175"/>
      <c r="B27" s="198"/>
      <c r="C27" s="199"/>
      <c r="D27" s="168"/>
      <c r="E27" s="168"/>
      <c r="F27" s="344" t="s">
        <v>146</v>
      </c>
      <c r="G27" s="632" t="s">
        <v>563</v>
      </c>
      <c r="H27" s="633"/>
      <c r="I27" s="633"/>
      <c r="J27" s="633"/>
      <c r="K27" s="633"/>
      <c r="L27" s="140"/>
      <c r="M27" s="163"/>
      <c r="N27" s="136"/>
      <c r="O27" s="136"/>
      <c r="P27" s="136"/>
      <c r="Q27" s="136"/>
    </row>
    <row r="28" spans="1:17">
      <c r="A28" s="175"/>
      <c r="B28" s="198"/>
      <c r="C28" s="199"/>
      <c r="D28" s="168"/>
      <c r="E28" s="168"/>
      <c r="F28" s="152"/>
      <c r="G28" s="153" t="s">
        <v>398</v>
      </c>
      <c r="H28" s="150"/>
      <c r="I28" s="150" t="s">
        <v>402</v>
      </c>
      <c r="J28" s="167" t="s">
        <v>407</v>
      </c>
      <c r="K28" s="150" t="s">
        <v>404</v>
      </c>
      <c r="L28" s="140"/>
      <c r="M28" s="163"/>
      <c r="N28" s="136"/>
      <c r="O28" s="136"/>
      <c r="P28" s="136"/>
      <c r="Q28" s="136"/>
    </row>
    <row r="29" spans="1:17">
      <c r="A29" s="175"/>
      <c r="B29" s="198"/>
      <c r="C29" s="199"/>
      <c r="D29" s="168"/>
      <c r="E29" s="168"/>
      <c r="F29" s="152"/>
      <c r="G29" s="153" t="s">
        <v>400</v>
      </c>
      <c r="H29" s="150"/>
      <c r="I29" s="154">
        <f>I41</f>
        <v>372.92</v>
      </c>
      <c r="J29" s="173">
        <v>0.05</v>
      </c>
      <c r="K29" s="154">
        <f>J29*I29</f>
        <v>18.646000000000001</v>
      </c>
      <c r="L29" s="155" t="s">
        <v>401</v>
      </c>
      <c r="M29" s="163">
        <f>ROUND(SUM(K29:K29),2)</f>
        <v>18.649999999999999</v>
      </c>
      <c r="N29" s="155" t="s">
        <v>30</v>
      </c>
      <c r="O29" s="136"/>
      <c r="P29" s="136"/>
      <c r="Q29" s="136"/>
    </row>
    <row r="30" spans="1:17">
      <c r="A30" s="175"/>
      <c r="B30" s="198"/>
      <c r="C30" s="199"/>
      <c r="D30" s="168"/>
      <c r="E30" s="168"/>
      <c r="F30" s="289"/>
      <c r="G30" s="181"/>
      <c r="H30" s="289"/>
      <c r="I30" s="141"/>
      <c r="J30" s="260"/>
      <c r="K30" s="141"/>
      <c r="L30" s="155"/>
      <c r="M30" s="163"/>
      <c r="N30" s="155"/>
      <c r="O30" s="136"/>
      <c r="P30" s="136"/>
      <c r="Q30" s="136"/>
    </row>
    <row r="31" spans="1:17">
      <c r="A31" s="175"/>
      <c r="B31" s="198"/>
      <c r="C31" s="199"/>
      <c r="D31" s="168"/>
      <c r="E31" s="168"/>
      <c r="F31" s="344" t="s">
        <v>147</v>
      </c>
      <c r="G31" s="634" t="s">
        <v>507</v>
      </c>
      <c r="H31" s="634"/>
      <c r="I31" s="634"/>
      <c r="J31" s="634"/>
      <c r="K31" s="345" t="s">
        <v>30</v>
      </c>
      <c r="L31" s="346">
        <f>L33</f>
        <v>24.239800000000002</v>
      </c>
      <c r="M31" s="163"/>
      <c r="N31" s="155"/>
      <c r="O31" s="136"/>
      <c r="P31" s="136"/>
      <c r="Q31" s="136"/>
    </row>
    <row r="32" spans="1:17" ht="25.5">
      <c r="A32" s="175"/>
      <c r="B32" s="198"/>
      <c r="C32" s="199"/>
      <c r="D32" s="168"/>
      <c r="E32" s="168"/>
      <c r="F32" s="200" t="s">
        <v>398</v>
      </c>
      <c r="G32" s="153"/>
      <c r="H32" s="150"/>
      <c r="I32" s="150"/>
      <c r="J32" s="150" t="s">
        <v>404</v>
      </c>
      <c r="K32" s="150" t="s">
        <v>553</v>
      </c>
      <c r="L32" s="157" t="s">
        <v>468</v>
      </c>
      <c r="M32" s="163"/>
      <c r="N32" s="155"/>
      <c r="O32" s="136"/>
      <c r="P32" s="136"/>
      <c r="Q32" s="136"/>
    </row>
    <row r="33" spans="1:17">
      <c r="A33" s="175"/>
      <c r="B33" s="198"/>
      <c r="C33" s="199"/>
      <c r="D33" s="168"/>
      <c r="E33" s="168"/>
      <c r="F33" s="281" t="s">
        <v>54</v>
      </c>
      <c r="G33" s="281"/>
      <c r="H33" s="335"/>
      <c r="I33" s="150"/>
      <c r="J33" s="335">
        <f>K29</f>
        <v>18.646000000000001</v>
      </c>
      <c r="K33" s="335">
        <v>1.3</v>
      </c>
      <c r="L33" s="335">
        <f>K33*J33</f>
        <v>24.239800000000002</v>
      </c>
      <c r="M33" s="163"/>
      <c r="N33" s="155"/>
      <c r="O33" s="136"/>
      <c r="P33" s="136"/>
      <c r="Q33" s="136"/>
    </row>
    <row r="34" spans="1:17">
      <c r="A34" s="175"/>
      <c r="B34" s="198"/>
      <c r="C34" s="199"/>
      <c r="D34" s="168"/>
      <c r="E34" s="168"/>
      <c r="F34" s="136"/>
      <c r="G34" s="136"/>
      <c r="H34" s="136"/>
      <c r="K34" s="131"/>
      <c r="M34" s="163"/>
      <c r="N34" s="155"/>
      <c r="O34" s="136"/>
      <c r="P34" s="136"/>
      <c r="Q34" s="136"/>
    </row>
    <row r="35" spans="1:17">
      <c r="A35" s="175"/>
      <c r="B35" s="198"/>
      <c r="C35" s="199"/>
      <c r="D35" s="168"/>
      <c r="E35" s="168"/>
      <c r="F35" s="344" t="s">
        <v>148</v>
      </c>
      <c r="G35" s="634" t="s">
        <v>502</v>
      </c>
      <c r="H35" s="634"/>
      <c r="I35" s="634"/>
      <c r="J35" s="634"/>
      <c r="K35" s="345" t="s">
        <v>263</v>
      </c>
      <c r="L35" s="346">
        <f>L37</f>
        <v>533.27560000000005</v>
      </c>
      <c r="M35" s="163"/>
      <c r="N35" s="155"/>
      <c r="O35" s="136"/>
      <c r="P35" s="136"/>
      <c r="Q35" s="136"/>
    </row>
    <row r="36" spans="1:17">
      <c r="A36" s="175"/>
      <c r="B36" s="198"/>
      <c r="C36" s="199"/>
      <c r="D36" s="168"/>
      <c r="E36" s="168"/>
      <c r="F36" s="200"/>
      <c r="G36" s="150" t="s">
        <v>472</v>
      </c>
      <c r="H36" s="150"/>
      <c r="I36" s="150" t="s">
        <v>474</v>
      </c>
      <c r="J36" s="167" t="s">
        <v>405</v>
      </c>
      <c r="K36" s="157" t="s">
        <v>468</v>
      </c>
      <c r="L36" s="516" t="s">
        <v>399</v>
      </c>
      <c r="M36" s="163"/>
      <c r="N36" s="155"/>
      <c r="O36" s="136"/>
      <c r="P36" s="136"/>
      <c r="Q36" s="136"/>
    </row>
    <row r="37" spans="1:17">
      <c r="A37" s="175"/>
      <c r="B37" s="198"/>
      <c r="C37" s="199"/>
      <c r="D37" s="168"/>
      <c r="E37" s="168"/>
      <c r="F37" s="200"/>
      <c r="G37" s="200" t="s">
        <v>554</v>
      </c>
      <c r="H37" s="158"/>
      <c r="I37" s="157" t="s">
        <v>555</v>
      </c>
      <c r="J37" s="154">
        <f>'2 - Demolicoes'!D21</f>
        <v>22</v>
      </c>
      <c r="K37" s="158">
        <f>L33</f>
        <v>24.239800000000002</v>
      </c>
      <c r="L37" s="336">
        <f>J37*K37</f>
        <v>533.27560000000005</v>
      </c>
      <c r="M37" s="163"/>
      <c r="N37" s="155"/>
      <c r="O37" s="136"/>
      <c r="P37" s="136"/>
      <c r="Q37" s="136"/>
    </row>
    <row r="38" spans="1:17">
      <c r="A38" s="175"/>
      <c r="B38" s="198"/>
      <c r="C38" s="199"/>
      <c r="D38" s="168"/>
      <c r="E38" s="168"/>
      <c r="F38" s="175"/>
      <c r="G38" s="176"/>
      <c r="H38" s="177"/>
      <c r="I38" s="178"/>
      <c r="J38" s="179"/>
      <c r="K38" s="179"/>
      <c r="L38" s="175"/>
      <c r="M38" s="140"/>
      <c r="N38" s="155"/>
      <c r="O38" s="136"/>
      <c r="P38" s="136"/>
      <c r="Q38" s="136"/>
    </row>
    <row r="39" spans="1:17">
      <c r="A39" s="175"/>
      <c r="B39" s="198"/>
      <c r="C39" s="199"/>
      <c r="D39" s="168"/>
      <c r="E39" s="168"/>
      <c r="F39" s="344" t="s">
        <v>243</v>
      </c>
      <c r="G39" s="632" t="s">
        <v>552</v>
      </c>
      <c r="H39" s="633"/>
      <c r="I39" s="633"/>
      <c r="J39" s="633"/>
      <c r="K39" s="633"/>
      <c r="L39" s="180"/>
      <c r="N39" s="182"/>
      <c r="O39" s="136"/>
      <c r="P39" s="136"/>
      <c r="Q39" s="136"/>
    </row>
    <row r="40" spans="1:17">
      <c r="A40" s="175"/>
      <c r="B40" s="198"/>
      <c r="C40" s="199"/>
      <c r="D40" s="168"/>
      <c r="E40" s="168"/>
      <c r="F40" s="152"/>
      <c r="G40" s="153" t="s">
        <v>398</v>
      </c>
      <c r="H40" s="150"/>
      <c r="I40" s="150" t="s">
        <v>402</v>
      </c>
      <c r="J40" s="167" t="s">
        <v>407</v>
      </c>
      <c r="K40" s="150" t="s">
        <v>399</v>
      </c>
      <c r="L40" s="140"/>
      <c r="M40" s="174"/>
      <c r="N40" s="523"/>
      <c r="O40" s="171"/>
      <c r="P40" s="136"/>
      <c r="Q40" s="136"/>
    </row>
    <row r="41" spans="1:17" ht="12.75" customHeight="1">
      <c r="A41" s="135"/>
      <c r="B41" s="138"/>
      <c r="C41" s="140"/>
      <c r="D41" s="140"/>
      <c r="E41" s="168"/>
      <c r="F41" s="152"/>
      <c r="G41" s="153" t="s">
        <v>400</v>
      </c>
      <c r="H41" s="150"/>
      <c r="I41" s="154">
        <v>372.92</v>
      </c>
      <c r="J41" s="173"/>
      <c r="K41" s="154">
        <f>I41</f>
        <v>372.92</v>
      </c>
      <c r="L41" s="155" t="s">
        <v>401</v>
      </c>
      <c r="M41" s="155">
        <f>ROUND(SUM(I41),2)</f>
        <v>372.92</v>
      </c>
      <c r="N41" s="286" t="s">
        <v>35</v>
      </c>
      <c r="O41" s="172"/>
      <c r="P41" s="136"/>
      <c r="Q41" s="136"/>
    </row>
    <row r="42" spans="1:17">
      <c r="A42" s="135"/>
      <c r="B42" s="140"/>
      <c r="C42" s="140"/>
      <c r="D42" s="140"/>
      <c r="E42" s="140"/>
      <c r="F42" s="169"/>
      <c r="G42" s="181"/>
      <c r="H42" s="169"/>
      <c r="I42" s="141"/>
      <c r="J42" s="260"/>
      <c r="K42" s="141"/>
      <c r="L42" s="155"/>
      <c r="M42" s="140"/>
      <c r="N42" s="155"/>
      <c r="O42" s="172"/>
      <c r="P42" s="136"/>
      <c r="Q42" s="136"/>
    </row>
    <row r="43" spans="1:17" ht="34.5" customHeight="1">
      <c r="A43" s="135"/>
      <c r="B43" s="140"/>
      <c r="C43" s="140"/>
      <c r="D43" s="140"/>
      <c r="E43" s="140"/>
      <c r="F43" s="344" t="s">
        <v>569</v>
      </c>
      <c r="G43" s="632" t="s">
        <v>568</v>
      </c>
      <c r="H43" s="633"/>
      <c r="I43" s="633"/>
      <c r="J43" s="633"/>
      <c r="K43" s="633"/>
      <c r="L43" s="180"/>
      <c r="N43" s="182"/>
      <c r="O43" s="171"/>
      <c r="P43" s="172"/>
      <c r="Q43" s="136"/>
    </row>
    <row r="44" spans="1:17">
      <c r="A44" s="135"/>
      <c r="B44" s="140"/>
      <c r="C44" s="140"/>
      <c r="D44" s="140"/>
      <c r="E44" s="140"/>
      <c r="F44" s="505"/>
      <c r="G44" s="153" t="s">
        <v>398</v>
      </c>
      <c r="H44" s="150"/>
      <c r="I44" s="150" t="s">
        <v>402</v>
      </c>
      <c r="J44" s="167" t="s">
        <v>407</v>
      </c>
      <c r="K44" s="150" t="s">
        <v>399</v>
      </c>
      <c r="L44" s="140"/>
      <c r="M44" s="174"/>
      <c r="N44" s="523"/>
      <c r="O44" s="171"/>
      <c r="P44" s="171"/>
      <c r="Q44" s="136"/>
    </row>
    <row r="45" spans="1:17" ht="12.75" customHeight="1">
      <c r="A45" s="135"/>
      <c r="B45" s="140"/>
      <c r="C45" s="140"/>
      <c r="D45" s="140"/>
      <c r="E45" s="140"/>
      <c r="F45" s="505"/>
      <c r="G45" s="153" t="s">
        <v>577</v>
      </c>
      <c r="H45" s="150"/>
      <c r="I45" s="154">
        <v>135.32</v>
      </c>
      <c r="J45" s="173"/>
      <c r="K45" s="154">
        <f>I45</f>
        <v>135.32</v>
      </c>
      <c r="L45" s="155" t="s">
        <v>401</v>
      </c>
      <c r="M45" s="155">
        <f>ROUND(SUM(I45:I47),2)</f>
        <v>142.93</v>
      </c>
      <c r="N45" s="286" t="s">
        <v>35</v>
      </c>
      <c r="O45" s="171"/>
      <c r="P45" s="171"/>
      <c r="Q45" s="136"/>
    </row>
    <row r="46" spans="1:17" ht="12.75" customHeight="1">
      <c r="A46" s="544"/>
      <c r="B46" s="140"/>
      <c r="C46" s="140"/>
      <c r="D46" s="140"/>
      <c r="E46" s="140"/>
      <c r="F46" s="505"/>
      <c r="G46" s="153"/>
      <c r="H46" s="150"/>
      <c r="I46" s="154">
        <v>4.1100000000000003</v>
      </c>
      <c r="J46" s="173"/>
      <c r="K46" s="154">
        <f>I46</f>
        <v>4.1100000000000003</v>
      </c>
      <c r="L46" s="155"/>
      <c r="M46" s="155"/>
      <c r="N46" s="286"/>
      <c r="O46" s="171"/>
      <c r="P46" s="171"/>
      <c r="Q46" s="136"/>
    </row>
    <row r="47" spans="1:17">
      <c r="A47" s="135"/>
      <c r="B47" s="140"/>
      <c r="C47" s="140"/>
      <c r="D47" s="140"/>
      <c r="E47" s="140"/>
      <c r="F47" s="505"/>
      <c r="G47" s="153" t="s">
        <v>578</v>
      </c>
      <c r="H47" s="150"/>
      <c r="I47" s="154">
        <v>3.5</v>
      </c>
      <c r="J47" s="173"/>
      <c r="K47" s="154">
        <f>I47</f>
        <v>3.5</v>
      </c>
      <c r="O47" s="171"/>
      <c r="P47" s="140"/>
      <c r="Q47" s="136"/>
    </row>
    <row r="48" spans="1:17" ht="12.75" customHeight="1">
      <c r="A48" s="135"/>
      <c r="B48" s="140"/>
      <c r="C48" s="140"/>
      <c r="D48" s="140"/>
      <c r="E48" s="140"/>
      <c r="N48" s="182"/>
      <c r="O48" s="171"/>
      <c r="P48" s="156"/>
      <c r="Q48" s="136"/>
    </row>
    <row r="49" spans="1:17" ht="25.5" customHeight="1">
      <c r="A49" s="135"/>
      <c r="B49" s="140"/>
      <c r="C49" s="140"/>
      <c r="D49" s="140"/>
      <c r="E49" s="140"/>
      <c r="P49" s="156"/>
      <c r="Q49" s="136"/>
    </row>
    <row r="50" spans="1:17" ht="40.5" customHeight="1">
      <c r="A50" s="135"/>
      <c r="B50" s="140"/>
      <c r="C50" s="140"/>
      <c r="D50" s="140"/>
      <c r="E50" s="140"/>
      <c r="P50" s="156"/>
      <c r="Q50" s="136"/>
    </row>
    <row r="51" spans="1:17">
      <c r="A51" s="201"/>
      <c r="B51" s="140"/>
      <c r="C51" s="140"/>
      <c r="D51" s="140"/>
      <c r="E51" s="140"/>
      <c r="G51" s="182"/>
      <c r="Q51" s="136"/>
    </row>
    <row r="52" spans="1:17">
      <c r="A52" s="201"/>
      <c r="B52" s="140"/>
      <c r="C52" s="140"/>
      <c r="D52" s="140"/>
      <c r="E52" s="140"/>
      <c r="Q52" s="136"/>
    </row>
    <row r="53" spans="1:17">
      <c r="A53" s="201"/>
      <c r="B53" s="140"/>
      <c r="C53" s="140"/>
      <c r="D53" s="140"/>
      <c r="E53" s="140"/>
      <c r="Q53" s="136"/>
    </row>
    <row r="54" spans="1:17">
      <c r="A54" s="135"/>
      <c r="B54" s="140"/>
      <c r="C54" s="140"/>
      <c r="D54" s="140"/>
      <c r="E54" s="140"/>
      <c r="Q54" s="136"/>
    </row>
    <row r="55" spans="1:17">
      <c r="A55" s="135"/>
      <c r="B55" s="140"/>
      <c r="C55" s="140"/>
      <c r="D55" s="140"/>
      <c r="E55" s="140"/>
    </row>
    <row r="56" spans="1:17">
      <c r="A56" s="135"/>
      <c r="B56" s="140"/>
      <c r="C56" s="140"/>
      <c r="D56" s="140"/>
      <c r="E56" s="140"/>
    </row>
    <row r="57" spans="1:17" ht="41.25" customHeight="1">
      <c r="A57" s="135"/>
      <c r="B57" s="140"/>
      <c r="C57" s="140"/>
      <c r="E57" s="140"/>
    </row>
    <row r="58" spans="1:17">
      <c r="A58" s="135"/>
      <c r="B58" s="140"/>
      <c r="C58" s="140"/>
      <c r="D58" s="140"/>
      <c r="E58" s="140"/>
    </row>
    <row r="59" spans="1:17">
      <c r="A59" s="135"/>
      <c r="B59" s="140"/>
      <c r="C59" s="140"/>
      <c r="D59" s="140"/>
      <c r="E59" s="140"/>
    </row>
    <row r="60" spans="1:17">
      <c r="A60" s="135"/>
      <c r="B60" s="140"/>
      <c r="C60" s="140"/>
      <c r="D60" s="140"/>
      <c r="E60" s="140"/>
      <c r="L60" s="85"/>
    </row>
    <row r="61" spans="1:17" ht="33.75" customHeight="1">
      <c r="A61" s="135"/>
      <c r="B61" s="140"/>
      <c r="C61" s="140"/>
      <c r="D61" s="140"/>
      <c r="E61" s="140"/>
    </row>
    <row r="62" spans="1:17">
      <c r="A62" s="135"/>
      <c r="B62" s="140"/>
      <c r="C62" s="140"/>
      <c r="D62" s="140"/>
      <c r="E62" s="140"/>
    </row>
    <row r="63" spans="1:17">
      <c r="A63" s="135"/>
      <c r="B63" s="140"/>
      <c r="C63" s="140"/>
      <c r="D63" s="140"/>
      <c r="E63" s="140"/>
    </row>
    <row r="64" spans="1:17" ht="20.25" customHeight="1">
      <c r="A64" s="184"/>
      <c r="B64" s="140"/>
      <c r="C64" s="140"/>
      <c r="D64" s="140"/>
      <c r="E64" s="140"/>
    </row>
    <row r="65" spans="1:5">
      <c r="A65" s="184"/>
      <c r="B65" s="140"/>
      <c r="C65" s="140"/>
      <c r="D65" s="140"/>
      <c r="E65" s="140"/>
    </row>
    <row r="66" spans="1:5">
      <c r="A66" s="184"/>
      <c r="B66" s="140"/>
      <c r="C66" s="140"/>
      <c r="D66" s="140"/>
      <c r="E66" s="140"/>
    </row>
    <row r="67" spans="1:5">
      <c r="A67" s="184"/>
      <c r="B67" s="140"/>
      <c r="C67" s="140"/>
      <c r="D67" s="140"/>
      <c r="E67" s="140"/>
    </row>
    <row r="68" spans="1:5">
      <c r="E68" s="140"/>
    </row>
    <row r="69" spans="1:5">
      <c r="E69" s="140"/>
    </row>
    <row r="70" spans="1:5" ht="12.75" customHeight="1">
      <c r="E70" s="140"/>
    </row>
    <row r="71" spans="1:5">
      <c r="E71" s="140"/>
    </row>
    <row r="74" spans="1:5">
      <c r="B74" s="134"/>
    </row>
    <row r="86" ht="34.5" customHeight="1"/>
  </sheetData>
  <mergeCells count="19">
    <mergeCell ref="G39:K39"/>
    <mergeCell ref="G31:J31"/>
    <mergeCell ref="G35:J35"/>
    <mergeCell ref="G43:K43"/>
    <mergeCell ref="A1:D1"/>
    <mergeCell ref="A2:D2"/>
    <mergeCell ref="F2:P2"/>
    <mergeCell ref="A3:D3"/>
    <mergeCell ref="F3:P3"/>
    <mergeCell ref="A8:D8"/>
    <mergeCell ref="G12:J12"/>
    <mergeCell ref="G17:J17"/>
    <mergeCell ref="A4:D4"/>
    <mergeCell ref="F4:P4"/>
    <mergeCell ref="A5:D5"/>
    <mergeCell ref="F5:P5"/>
    <mergeCell ref="A7:D7"/>
    <mergeCell ref="G23:J23"/>
    <mergeCell ref="G27:K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4"/>
  <sheetViews>
    <sheetView showGridLines="0" topLeftCell="A4" workbookViewId="0">
      <selection activeCell="C19" sqref="C19:C20"/>
    </sheetView>
  </sheetViews>
  <sheetFormatPr defaultRowHeight="12.75"/>
  <cols>
    <col min="1" max="1" width="13.85546875" customWidth="1"/>
    <col min="2" max="2" width="45.7109375" customWidth="1"/>
    <col min="3" max="3" width="23" customWidth="1"/>
    <col min="4" max="4" width="18.85546875" customWidth="1"/>
  </cols>
  <sheetData>
    <row r="1" spans="1:4" ht="15.75">
      <c r="A1" s="620"/>
      <c r="B1" s="620"/>
      <c r="C1" s="620"/>
      <c r="D1" s="620"/>
    </row>
    <row r="2" spans="1:4">
      <c r="A2" s="621" t="s">
        <v>389</v>
      </c>
      <c r="B2" s="621"/>
      <c r="C2" s="621"/>
      <c r="D2" s="621"/>
    </row>
    <row r="3" spans="1:4" ht="18">
      <c r="A3" s="622" t="s">
        <v>390</v>
      </c>
      <c r="B3" s="622"/>
      <c r="C3" s="622"/>
      <c r="D3" s="622"/>
    </row>
    <row r="4" spans="1:4" ht="14.25">
      <c r="A4" s="619" t="s">
        <v>483</v>
      </c>
      <c r="B4" s="619"/>
      <c r="C4" s="619"/>
      <c r="D4" s="619"/>
    </row>
    <row r="5" spans="1:4">
      <c r="A5" s="613" t="s">
        <v>392</v>
      </c>
      <c r="B5" s="613"/>
      <c r="C5" s="613"/>
      <c r="D5" s="613"/>
    </row>
    <row r="6" spans="1:4" ht="18">
      <c r="A6" s="137"/>
      <c r="B6" s="138"/>
      <c r="C6" s="138"/>
      <c r="D6" s="138"/>
    </row>
    <row r="7" spans="1:4" ht="15.75">
      <c r="A7" s="614"/>
      <c r="B7" s="614"/>
      <c r="C7" s="614"/>
      <c r="D7" s="614"/>
    </row>
    <row r="8" spans="1:4" ht="18">
      <c r="A8" s="615" t="s">
        <v>393</v>
      </c>
      <c r="B8" s="616"/>
      <c r="C8" s="616"/>
      <c r="D8" s="617"/>
    </row>
    <row r="9" spans="1:4" ht="13.5" thickBot="1">
      <c r="A9" s="142"/>
      <c r="B9" s="143"/>
      <c r="C9" s="143"/>
      <c r="D9" s="143"/>
    </row>
    <row r="10" spans="1:4" ht="13.5" thickTop="1">
      <c r="A10" s="144" t="s">
        <v>394</v>
      </c>
      <c r="B10" s="145" t="s">
        <v>395</v>
      </c>
      <c r="C10" s="145" t="s">
        <v>396</v>
      </c>
      <c r="D10" s="146" t="s">
        <v>27</v>
      </c>
    </row>
    <row r="11" spans="1:4" ht="15.75">
      <c r="A11" s="550" t="s">
        <v>574</v>
      </c>
      <c r="B11" s="281" t="s">
        <v>526</v>
      </c>
      <c r="C11" s="551"/>
      <c r="D11" s="552"/>
    </row>
    <row r="12" spans="1:4">
      <c r="A12" s="635"/>
      <c r="B12" s="636"/>
      <c r="C12" s="636"/>
      <c r="D12" s="637"/>
    </row>
    <row r="13" spans="1:4" ht="29.25" customHeight="1">
      <c r="A13" s="149" t="s">
        <v>165</v>
      </c>
      <c r="B13" s="190" t="s">
        <v>428</v>
      </c>
      <c r="C13" s="154" t="s">
        <v>115</v>
      </c>
      <c r="D13" s="151">
        <v>487.22</v>
      </c>
    </row>
    <row r="14" spans="1:4" ht="39" customHeight="1">
      <c r="A14" s="149"/>
      <c r="B14" s="190"/>
      <c r="C14" s="150"/>
      <c r="D14" s="151"/>
    </row>
  </sheetData>
  <mergeCells count="8">
    <mergeCell ref="A8:D8"/>
    <mergeCell ref="A12:D12"/>
    <mergeCell ref="A1:D1"/>
    <mergeCell ref="A2:D2"/>
    <mergeCell ref="A3:D3"/>
    <mergeCell ref="A4:D4"/>
    <mergeCell ref="A5:D5"/>
    <mergeCell ref="A7:D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K22" sqref="K22"/>
    </sheetView>
  </sheetViews>
  <sheetFormatPr defaultRowHeight="12.75"/>
  <cols>
    <col min="1" max="1" width="7.7109375" style="571" customWidth="1"/>
    <col min="2" max="2" width="78.28515625" style="571" bestFit="1" customWidth="1"/>
    <col min="3" max="3" width="7.7109375" style="571" bestFit="1" customWidth="1"/>
    <col min="4" max="4" width="10.28515625" style="571" customWidth="1"/>
    <col min="5" max="5" width="3" style="570" customWidth="1"/>
    <col min="6" max="6" width="9.140625" style="571"/>
    <col min="7" max="7" width="10.5703125" style="571" customWidth="1"/>
    <col min="8" max="256" width="9.140625" style="571"/>
    <col min="257" max="257" width="7.7109375" style="571" customWidth="1"/>
    <col min="258" max="258" width="78.28515625" style="571" bestFit="1" customWidth="1"/>
    <col min="259" max="259" width="7.7109375" style="571" bestFit="1" customWidth="1"/>
    <col min="260" max="260" width="10.28515625" style="571" customWidth="1"/>
    <col min="261" max="261" width="3" style="571" customWidth="1"/>
    <col min="262" max="262" width="9.140625" style="571"/>
    <col min="263" max="263" width="10.5703125" style="571" customWidth="1"/>
    <col min="264" max="512" width="9.140625" style="571"/>
    <col min="513" max="513" width="7.7109375" style="571" customWidth="1"/>
    <col min="514" max="514" width="78.28515625" style="571" bestFit="1" customWidth="1"/>
    <col min="515" max="515" width="7.7109375" style="571" bestFit="1" customWidth="1"/>
    <col min="516" max="516" width="10.28515625" style="571" customWidth="1"/>
    <col min="517" max="517" width="3" style="571" customWidth="1"/>
    <col min="518" max="518" width="9.140625" style="571"/>
    <col min="519" max="519" width="10.5703125" style="571" customWidth="1"/>
    <col min="520" max="768" width="9.140625" style="571"/>
    <col min="769" max="769" width="7.7109375" style="571" customWidth="1"/>
    <col min="770" max="770" width="78.28515625" style="571" bestFit="1" customWidth="1"/>
    <col min="771" max="771" width="7.7109375" style="571" bestFit="1" customWidth="1"/>
    <col min="772" max="772" width="10.28515625" style="571" customWidth="1"/>
    <col min="773" max="773" width="3" style="571" customWidth="1"/>
    <col min="774" max="774" width="9.140625" style="571"/>
    <col min="775" max="775" width="10.5703125" style="571" customWidth="1"/>
    <col min="776" max="1024" width="9.140625" style="571"/>
    <col min="1025" max="1025" width="7.7109375" style="571" customWidth="1"/>
    <col min="1026" max="1026" width="78.28515625" style="571" bestFit="1" customWidth="1"/>
    <col min="1027" max="1027" width="7.7109375" style="571" bestFit="1" customWidth="1"/>
    <col min="1028" max="1028" width="10.28515625" style="571" customWidth="1"/>
    <col min="1029" max="1029" width="3" style="571" customWidth="1"/>
    <col min="1030" max="1030" width="9.140625" style="571"/>
    <col min="1031" max="1031" width="10.5703125" style="571" customWidth="1"/>
    <col min="1032" max="1280" width="9.140625" style="571"/>
    <col min="1281" max="1281" width="7.7109375" style="571" customWidth="1"/>
    <col min="1282" max="1282" width="78.28515625" style="571" bestFit="1" customWidth="1"/>
    <col min="1283" max="1283" width="7.7109375" style="571" bestFit="1" customWidth="1"/>
    <col min="1284" max="1284" width="10.28515625" style="571" customWidth="1"/>
    <col min="1285" max="1285" width="3" style="571" customWidth="1"/>
    <col min="1286" max="1286" width="9.140625" style="571"/>
    <col min="1287" max="1287" width="10.5703125" style="571" customWidth="1"/>
    <col min="1288" max="1536" width="9.140625" style="571"/>
    <col min="1537" max="1537" width="7.7109375" style="571" customWidth="1"/>
    <col min="1538" max="1538" width="78.28515625" style="571" bestFit="1" customWidth="1"/>
    <col min="1539" max="1539" width="7.7109375" style="571" bestFit="1" customWidth="1"/>
    <col min="1540" max="1540" width="10.28515625" style="571" customWidth="1"/>
    <col min="1541" max="1541" width="3" style="571" customWidth="1"/>
    <col min="1542" max="1542" width="9.140625" style="571"/>
    <col min="1543" max="1543" width="10.5703125" style="571" customWidth="1"/>
    <col min="1544" max="1792" width="9.140625" style="571"/>
    <col min="1793" max="1793" width="7.7109375" style="571" customWidth="1"/>
    <col min="1794" max="1794" width="78.28515625" style="571" bestFit="1" customWidth="1"/>
    <col min="1795" max="1795" width="7.7109375" style="571" bestFit="1" customWidth="1"/>
    <col min="1796" max="1796" width="10.28515625" style="571" customWidth="1"/>
    <col min="1797" max="1797" width="3" style="571" customWidth="1"/>
    <col min="1798" max="1798" width="9.140625" style="571"/>
    <col min="1799" max="1799" width="10.5703125" style="571" customWidth="1"/>
    <col min="1800" max="2048" width="9.140625" style="571"/>
    <col min="2049" max="2049" width="7.7109375" style="571" customWidth="1"/>
    <col min="2050" max="2050" width="78.28515625" style="571" bestFit="1" customWidth="1"/>
    <col min="2051" max="2051" width="7.7109375" style="571" bestFit="1" customWidth="1"/>
    <col min="2052" max="2052" width="10.28515625" style="571" customWidth="1"/>
    <col min="2053" max="2053" width="3" style="571" customWidth="1"/>
    <col min="2054" max="2054" width="9.140625" style="571"/>
    <col min="2055" max="2055" width="10.5703125" style="571" customWidth="1"/>
    <col min="2056" max="2304" width="9.140625" style="571"/>
    <col min="2305" max="2305" width="7.7109375" style="571" customWidth="1"/>
    <col min="2306" max="2306" width="78.28515625" style="571" bestFit="1" customWidth="1"/>
    <col min="2307" max="2307" width="7.7109375" style="571" bestFit="1" customWidth="1"/>
    <col min="2308" max="2308" width="10.28515625" style="571" customWidth="1"/>
    <col min="2309" max="2309" width="3" style="571" customWidth="1"/>
    <col min="2310" max="2310" width="9.140625" style="571"/>
    <col min="2311" max="2311" width="10.5703125" style="571" customWidth="1"/>
    <col min="2312" max="2560" width="9.140625" style="571"/>
    <col min="2561" max="2561" width="7.7109375" style="571" customWidth="1"/>
    <col min="2562" max="2562" width="78.28515625" style="571" bestFit="1" customWidth="1"/>
    <col min="2563" max="2563" width="7.7109375" style="571" bestFit="1" customWidth="1"/>
    <col min="2564" max="2564" width="10.28515625" style="571" customWidth="1"/>
    <col min="2565" max="2565" width="3" style="571" customWidth="1"/>
    <col min="2566" max="2566" width="9.140625" style="571"/>
    <col min="2567" max="2567" width="10.5703125" style="571" customWidth="1"/>
    <col min="2568" max="2816" width="9.140625" style="571"/>
    <col min="2817" max="2817" width="7.7109375" style="571" customWidth="1"/>
    <col min="2818" max="2818" width="78.28515625" style="571" bestFit="1" customWidth="1"/>
    <col min="2819" max="2819" width="7.7109375" style="571" bestFit="1" customWidth="1"/>
    <col min="2820" max="2820" width="10.28515625" style="571" customWidth="1"/>
    <col min="2821" max="2821" width="3" style="571" customWidth="1"/>
    <col min="2822" max="2822" width="9.140625" style="571"/>
    <col min="2823" max="2823" width="10.5703125" style="571" customWidth="1"/>
    <col min="2824" max="3072" width="9.140625" style="571"/>
    <col min="3073" max="3073" width="7.7109375" style="571" customWidth="1"/>
    <col min="3074" max="3074" width="78.28515625" style="571" bestFit="1" customWidth="1"/>
    <col min="3075" max="3075" width="7.7109375" style="571" bestFit="1" customWidth="1"/>
    <col min="3076" max="3076" width="10.28515625" style="571" customWidth="1"/>
    <col min="3077" max="3077" width="3" style="571" customWidth="1"/>
    <col min="3078" max="3078" width="9.140625" style="571"/>
    <col min="3079" max="3079" width="10.5703125" style="571" customWidth="1"/>
    <col min="3080" max="3328" width="9.140625" style="571"/>
    <col min="3329" max="3329" width="7.7109375" style="571" customWidth="1"/>
    <col min="3330" max="3330" width="78.28515625" style="571" bestFit="1" customWidth="1"/>
    <col min="3331" max="3331" width="7.7109375" style="571" bestFit="1" customWidth="1"/>
    <col min="3332" max="3332" width="10.28515625" style="571" customWidth="1"/>
    <col min="3333" max="3333" width="3" style="571" customWidth="1"/>
    <col min="3334" max="3334" width="9.140625" style="571"/>
    <col min="3335" max="3335" width="10.5703125" style="571" customWidth="1"/>
    <col min="3336" max="3584" width="9.140625" style="571"/>
    <col min="3585" max="3585" width="7.7109375" style="571" customWidth="1"/>
    <col min="3586" max="3586" width="78.28515625" style="571" bestFit="1" customWidth="1"/>
    <col min="3587" max="3587" width="7.7109375" style="571" bestFit="1" customWidth="1"/>
    <col min="3588" max="3588" width="10.28515625" style="571" customWidth="1"/>
    <col min="3589" max="3589" width="3" style="571" customWidth="1"/>
    <col min="3590" max="3590" width="9.140625" style="571"/>
    <col min="3591" max="3591" width="10.5703125" style="571" customWidth="1"/>
    <col min="3592" max="3840" width="9.140625" style="571"/>
    <col min="3841" max="3841" width="7.7109375" style="571" customWidth="1"/>
    <col min="3842" max="3842" width="78.28515625" style="571" bestFit="1" customWidth="1"/>
    <col min="3843" max="3843" width="7.7109375" style="571" bestFit="1" customWidth="1"/>
    <col min="3844" max="3844" width="10.28515625" style="571" customWidth="1"/>
    <col min="3845" max="3845" width="3" style="571" customWidth="1"/>
    <col min="3846" max="3846" width="9.140625" style="571"/>
    <col min="3847" max="3847" width="10.5703125" style="571" customWidth="1"/>
    <col min="3848" max="4096" width="9.140625" style="571"/>
    <col min="4097" max="4097" width="7.7109375" style="571" customWidth="1"/>
    <col min="4098" max="4098" width="78.28515625" style="571" bestFit="1" customWidth="1"/>
    <col min="4099" max="4099" width="7.7109375" style="571" bestFit="1" customWidth="1"/>
    <col min="4100" max="4100" width="10.28515625" style="571" customWidth="1"/>
    <col min="4101" max="4101" width="3" style="571" customWidth="1"/>
    <col min="4102" max="4102" width="9.140625" style="571"/>
    <col min="4103" max="4103" width="10.5703125" style="571" customWidth="1"/>
    <col min="4104" max="4352" width="9.140625" style="571"/>
    <col min="4353" max="4353" width="7.7109375" style="571" customWidth="1"/>
    <col min="4354" max="4354" width="78.28515625" style="571" bestFit="1" customWidth="1"/>
    <col min="4355" max="4355" width="7.7109375" style="571" bestFit="1" customWidth="1"/>
    <col min="4356" max="4356" width="10.28515625" style="571" customWidth="1"/>
    <col min="4357" max="4357" width="3" style="571" customWidth="1"/>
    <col min="4358" max="4358" width="9.140625" style="571"/>
    <col min="4359" max="4359" width="10.5703125" style="571" customWidth="1"/>
    <col min="4360" max="4608" width="9.140625" style="571"/>
    <col min="4609" max="4609" width="7.7109375" style="571" customWidth="1"/>
    <col min="4610" max="4610" width="78.28515625" style="571" bestFit="1" customWidth="1"/>
    <col min="4611" max="4611" width="7.7109375" style="571" bestFit="1" customWidth="1"/>
    <col min="4612" max="4612" width="10.28515625" style="571" customWidth="1"/>
    <col min="4613" max="4613" width="3" style="571" customWidth="1"/>
    <col min="4614" max="4614" width="9.140625" style="571"/>
    <col min="4615" max="4615" width="10.5703125" style="571" customWidth="1"/>
    <col min="4616" max="4864" width="9.140625" style="571"/>
    <col min="4865" max="4865" width="7.7109375" style="571" customWidth="1"/>
    <col min="4866" max="4866" width="78.28515625" style="571" bestFit="1" customWidth="1"/>
    <col min="4867" max="4867" width="7.7109375" style="571" bestFit="1" customWidth="1"/>
    <col min="4868" max="4868" width="10.28515625" style="571" customWidth="1"/>
    <col min="4869" max="4869" width="3" style="571" customWidth="1"/>
    <col min="4870" max="4870" width="9.140625" style="571"/>
    <col min="4871" max="4871" width="10.5703125" style="571" customWidth="1"/>
    <col min="4872" max="5120" width="9.140625" style="571"/>
    <col min="5121" max="5121" width="7.7109375" style="571" customWidth="1"/>
    <col min="5122" max="5122" width="78.28515625" style="571" bestFit="1" customWidth="1"/>
    <col min="5123" max="5123" width="7.7109375" style="571" bestFit="1" customWidth="1"/>
    <col min="5124" max="5124" width="10.28515625" style="571" customWidth="1"/>
    <col min="5125" max="5125" width="3" style="571" customWidth="1"/>
    <col min="5126" max="5126" width="9.140625" style="571"/>
    <col min="5127" max="5127" width="10.5703125" style="571" customWidth="1"/>
    <col min="5128" max="5376" width="9.140625" style="571"/>
    <col min="5377" max="5377" width="7.7109375" style="571" customWidth="1"/>
    <col min="5378" max="5378" width="78.28515625" style="571" bestFit="1" customWidth="1"/>
    <col min="5379" max="5379" width="7.7109375" style="571" bestFit="1" customWidth="1"/>
    <col min="5380" max="5380" width="10.28515625" style="571" customWidth="1"/>
    <col min="5381" max="5381" width="3" style="571" customWidth="1"/>
    <col min="5382" max="5382" width="9.140625" style="571"/>
    <col min="5383" max="5383" width="10.5703125" style="571" customWidth="1"/>
    <col min="5384" max="5632" width="9.140625" style="571"/>
    <col min="5633" max="5633" width="7.7109375" style="571" customWidth="1"/>
    <col min="5634" max="5634" width="78.28515625" style="571" bestFit="1" customWidth="1"/>
    <col min="5635" max="5635" width="7.7109375" style="571" bestFit="1" customWidth="1"/>
    <col min="5636" max="5636" width="10.28515625" style="571" customWidth="1"/>
    <col min="5637" max="5637" width="3" style="571" customWidth="1"/>
    <col min="5638" max="5638" width="9.140625" style="571"/>
    <col min="5639" max="5639" width="10.5703125" style="571" customWidth="1"/>
    <col min="5640" max="5888" width="9.140625" style="571"/>
    <col min="5889" max="5889" width="7.7109375" style="571" customWidth="1"/>
    <col min="5890" max="5890" width="78.28515625" style="571" bestFit="1" customWidth="1"/>
    <col min="5891" max="5891" width="7.7109375" style="571" bestFit="1" customWidth="1"/>
    <col min="5892" max="5892" width="10.28515625" style="571" customWidth="1"/>
    <col min="5893" max="5893" width="3" style="571" customWidth="1"/>
    <col min="5894" max="5894" width="9.140625" style="571"/>
    <col min="5895" max="5895" width="10.5703125" style="571" customWidth="1"/>
    <col min="5896" max="6144" width="9.140625" style="571"/>
    <col min="6145" max="6145" width="7.7109375" style="571" customWidth="1"/>
    <col min="6146" max="6146" width="78.28515625" style="571" bestFit="1" customWidth="1"/>
    <col min="6147" max="6147" width="7.7109375" style="571" bestFit="1" customWidth="1"/>
    <col min="6148" max="6148" width="10.28515625" style="571" customWidth="1"/>
    <col min="6149" max="6149" width="3" style="571" customWidth="1"/>
    <col min="6150" max="6150" width="9.140625" style="571"/>
    <col min="6151" max="6151" width="10.5703125" style="571" customWidth="1"/>
    <col min="6152" max="6400" width="9.140625" style="571"/>
    <col min="6401" max="6401" width="7.7109375" style="571" customWidth="1"/>
    <col min="6402" max="6402" width="78.28515625" style="571" bestFit="1" customWidth="1"/>
    <col min="6403" max="6403" width="7.7109375" style="571" bestFit="1" customWidth="1"/>
    <col min="6404" max="6404" width="10.28515625" style="571" customWidth="1"/>
    <col min="6405" max="6405" width="3" style="571" customWidth="1"/>
    <col min="6406" max="6406" width="9.140625" style="571"/>
    <col min="6407" max="6407" width="10.5703125" style="571" customWidth="1"/>
    <col min="6408" max="6656" width="9.140625" style="571"/>
    <col min="6657" max="6657" width="7.7109375" style="571" customWidth="1"/>
    <col min="6658" max="6658" width="78.28515625" style="571" bestFit="1" customWidth="1"/>
    <col min="6659" max="6659" width="7.7109375" style="571" bestFit="1" customWidth="1"/>
    <col min="6660" max="6660" width="10.28515625" style="571" customWidth="1"/>
    <col min="6661" max="6661" width="3" style="571" customWidth="1"/>
    <col min="6662" max="6662" width="9.140625" style="571"/>
    <col min="6663" max="6663" width="10.5703125" style="571" customWidth="1"/>
    <col min="6664" max="6912" width="9.140625" style="571"/>
    <col min="6913" max="6913" width="7.7109375" style="571" customWidth="1"/>
    <col min="6914" max="6914" width="78.28515625" style="571" bestFit="1" customWidth="1"/>
    <col min="6915" max="6915" width="7.7109375" style="571" bestFit="1" customWidth="1"/>
    <col min="6916" max="6916" width="10.28515625" style="571" customWidth="1"/>
    <col min="6917" max="6917" width="3" style="571" customWidth="1"/>
    <col min="6918" max="6918" width="9.140625" style="571"/>
    <col min="6919" max="6919" width="10.5703125" style="571" customWidth="1"/>
    <col min="6920" max="7168" width="9.140625" style="571"/>
    <col min="7169" max="7169" width="7.7109375" style="571" customWidth="1"/>
    <col min="7170" max="7170" width="78.28515625" style="571" bestFit="1" customWidth="1"/>
    <col min="7171" max="7171" width="7.7109375" style="571" bestFit="1" customWidth="1"/>
    <col min="7172" max="7172" width="10.28515625" style="571" customWidth="1"/>
    <col min="7173" max="7173" width="3" style="571" customWidth="1"/>
    <col min="7174" max="7174" width="9.140625" style="571"/>
    <col min="7175" max="7175" width="10.5703125" style="571" customWidth="1"/>
    <col min="7176" max="7424" width="9.140625" style="571"/>
    <col min="7425" max="7425" width="7.7109375" style="571" customWidth="1"/>
    <col min="7426" max="7426" width="78.28515625" style="571" bestFit="1" customWidth="1"/>
    <col min="7427" max="7427" width="7.7109375" style="571" bestFit="1" customWidth="1"/>
    <col min="7428" max="7428" width="10.28515625" style="571" customWidth="1"/>
    <col min="7429" max="7429" width="3" style="571" customWidth="1"/>
    <col min="7430" max="7430" width="9.140625" style="571"/>
    <col min="7431" max="7431" width="10.5703125" style="571" customWidth="1"/>
    <col min="7432" max="7680" width="9.140625" style="571"/>
    <col min="7681" max="7681" width="7.7109375" style="571" customWidth="1"/>
    <col min="7682" max="7682" width="78.28515625" style="571" bestFit="1" customWidth="1"/>
    <col min="7683" max="7683" width="7.7109375" style="571" bestFit="1" customWidth="1"/>
    <col min="7684" max="7684" width="10.28515625" style="571" customWidth="1"/>
    <col min="7685" max="7685" width="3" style="571" customWidth="1"/>
    <col min="7686" max="7686" width="9.140625" style="571"/>
    <col min="7687" max="7687" width="10.5703125" style="571" customWidth="1"/>
    <col min="7688" max="7936" width="9.140625" style="571"/>
    <col min="7937" max="7937" width="7.7109375" style="571" customWidth="1"/>
    <col min="7938" max="7938" width="78.28515625" style="571" bestFit="1" customWidth="1"/>
    <col min="7939" max="7939" width="7.7109375" style="571" bestFit="1" customWidth="1"/>
    <col min="7940" max="7940" width="10.28515625" style="571" customWidth="1"/>
    <col min="7941" max="7941" width="3" style="571" customWidth="1"/>
    <col min="7942" max="7942" width="9.140625" style="571"/>
    <col min="7943" max="7943" width="10.5703125" style="571" customWidth="1"/>
    <col min="7944" max="8192" width="9.140625" style="571"/>
    <col min="8193" max="8193" width="7.7109375" style="571" customWidth="1"/>
    <col min="8194" max="8194" width="78.28515625" style="571" bestFit="1" customWidth="1"/>
    <col min="8195" max="8195" width="7.7109375" style="571" bestFit="1" customWidth="1"/>
    <col min="8196" max="8196" width="10.28515625" style="571" customWidth="1"/>
    <col min="8197" max="8197" width="3" style="571" customWidth="1"/>
    <col min="8198" max="8198" width="9.140625" style="571"/>
    <col min="8199" max="8199" width="10.5703125" style="571" customWidth="1"/>
    <col min="8200" max="8448" width="9.140625" style="571"/>
    <col min="8449" max="8449" width="7.7109375" style="571" customWidth="1"/>
    <col min="8450" max="8450" width="78.28515625" style="571" bestFit="1" customWidth="1"/>
    <col min="8451" max="8451" width="7.7109375" style="571" bestFit="1" customWidth="1"/>
    <col min="8452" max="8452" width="10.28515625" style="571" customWidth="1"/>
    <col min="8453" max="8453" width="3" style="571" customWidth="1"/>
    <col min="8454" max="8454" width="9.140625" style="571"/>
    <col min="8455" max="8455" width="10.5703125" style="571" customWidth="1"/>
    <col min="8456" max="8704" width="9.140625" style="571"/>
    <col min="8705" max="8705" width="7.7109375" style="571" customWidth="1"/>
    <col min="8706" max="8706" width="78.28515625" style="571" bestFit="1" customWidth="1"/>
    <col min="8707" max="8707" width="7.7109375" style="571" bestFit="1" customWidth="1"/>
    <col min="8708" max="8708" width="10.28515625" style="571" customWidth="1"/>
    <col min="8709" max="8709" width="3" style="571" customWidth="1"/>
    <col min="8710" max="8710" width="9.140625" style="571"/>
    <col min="8711" max="8711" width="10.5703125" style="571" customWidth="1"/>
    <col min="8712" max="8960" width="9.140625" style="571"/>
    <col min="8961" max="8961" width="7.7109375" style="571" customWidth="1"/>
    <col min="8962" max="8962" width="78.28515625" style="571" bestFit="1" customWidth="1"/>
    <col min="8963" max="8963" width="7.7109375" style="571" bestFit="1" customWidth="1"/>
    <col min="8964" max="8964" width="10.28515625" style="571" customWidth="1"/>
    <col min="8965" max="8965" width="3" style="571" customWidth="1"/>
    <col min="8966" max="8966" width="9.140625" style="571"/>
    <col min="8967" max="8967" width="10.5703125" style="571" customWidth="1"/>
    <col min="8968" max="9216" width="9.140625" style="571"/>
    <col min="9217" max="9217" width="7.7109375" style="571" customWidth="1"/>
    <col min="9218" max="9218" width="78.28515625" style="571" bestFit="1" customWidth="1"/>
    <col min="9219" max="9219" width="7.7109375" style="571" bestFit="1" customWidth="1"/>
    <col min="9220" max="9220" width="10.28515625" style="571" customWidth="1"/>
    <col min="9221" max="9221" width="3" style="571" customWidth="1"/>
    <col min="9222" max="9222" width="9.140625" style="571"/>
    <col min="9223" max="9223" width="10.5703125" style="571" customWidth="1"/>
    <col min="9224" max="9472" width="9.140625" style="571"/>
    <col min="9473" max="9473" width="7.7109375" style="571" customWidth="1"/>
    <col min="9474" max="9474" width="78.28515625" style="571" bestFit="1" customWidth="1"/>
    <col min="9475" max="9475" width="7.7109375" style="571" bestFit="1" customWidth="1"/>
    <col min="9476" max="9476" width="10.28515625" style="571" customWidth="1"/>
    <col min="9477" max="9477" width="3" style="571" customWidth="1"/>
    <col min="9478" max="9478" width="9.140625" style="571"/>
    <col min="9479" max="9479" width="10.5703125" style="571" customWidth="1"/>
    <col min="9480" max="9728" width="9.140625" style="571"/>
    <col min="9729" max="9729" width="7.7109375" style="571" customWidth="1"/>
    <col min="9730" max="9730" width="78.28515625" style="571" bestFit="1" customWidth="1"/>
    <col min="9731" max="9731" width="7.7109375" style="571" bestFit="1" customWidth="1"/>
    <col min="9732" max="9732" width="10.28515625" style="571" customWidth="1"/>
    <col min="9733" max="9733" width="3" style="571" customWidth="1"/>
    <col min="9734" max="9734" width="9.140625" style="571"/>
    <col min="9735" max="9735" width="10.5703125" style="571" customWidth="1"/>
    <col min="9736" max="9984" width="9.140625" style="571"/>
    <col min="9985" max="9985" width="7.7109375" style="571" customWidth="1"/>
    <col min="9986" max="9986" width="78.28515625" style="571" bestFit="1" customWidth="1"/>
    <col min="9987" max="9987" width="7.7109375" style="571" bestFit="1" customWidth="1"/>
    <col min="9988" max="9988" width="10.28515625" style="571" customWidth="1"/>
    <col min="9989" max="9989" width="3" style="571" customWidth="1"/>
    <col min="9990" max="9990" width="9.140625" style="571"/>
    <col min="9991" max="9991" width="10.5703125" style="571" customWidth="1"/>
    <col min="9992" max="10240" width="9.140625" style="571"/>
    <col min="10241" max="10241" width="7.7109375" style="571" customWidth="1"/>
    <col min="10242" max="10242" width="78.28515625" style="571" bestFit="1" customWidth="1"/>
    <col min="10243" max="10243" width="7.7109375" style="571" bestFit="1" customWidth="1"/>
    <col min="10244" max="10244" width="10.28515625" style="571" customWidth="1"/>
    <col min="10245" max="10245" width="3" style="571" customWidth="1"/>
    <col min="10246" max="10246" width="9.140625" style="571"/>
    <col min="10247" max="10247" width="10.5703125" style="571" customWidth="1"/>
    <col min="10248" max="10496" width="9.140625" style="571"/>
    <col min="10497" max="10497" width="7.7109375" style="571" customWidth="1"/>
    <col min="10498" max="10498" width="78.28515625" style="571" bestFit="1" customWidth="1"/>
    <col min="10499" max="10499" width="7.7109375" style="571" bestFit="1" customWidth="1"/>
    <col min="10500" max="10500" width="10.28515625" style="571" customWidth="1"/>
    <col min="10501" max="10501" width="3" style="571" customWidth="1"/>
    <col min="10502" max="10502" width="9.140625" style="571"/>
    <col min="10503" max="10503" width="10.5703125" style="571" customWidth="1"/>
    <col min="10504" max="10752" width="9.140625" style="571"/>
    <col min="10753" max="10753" width="7.7109375" style="571" customWidth="1"/>
    <col min="10754" max="10754" width="78.28515625" style="571" bestFit="1" customWidth="1"/>
    <col min="10755" max="10755" width="7.7109375" style="571" bestFit="1" customWidth="1"/>
    <col min="10756" max="10756" width="10.28515625" style="571" customWidth="1"/>
    <col min="10757" max="10757" width="3" style="571" customWidth="1"/>
    <col min="10758" max="10758" width="9.140625" style="571"/>
    <col min="10759" max="10759" width="10.5703125" style="571" customWidth="1"/>
    <col min="10760" max="11008" width="9.140625" style="571"/>
    <col min="11009" max="11009" width="7.7109375" style="571" customWidth="1"/>
    <col min="11010" max="11010" width="78.28515625" style="571" bestFit="1" customWidth="1"/>
    <col min="11011" max="11011" width="7.7109375" style="571" bestFit="1" customWidth="1"/>
    <col min="11012" max="11012" width="10.28515625" style="571" customWidth="1"/>
    <col min="11013" max="11013" width="3" style="571" customWidth="1"/>
    <col min="11014" max="11014" width="9.140625" style="571"/>
    <col min="11015" max="11015" width="10.5703125" style="571" customWidth="1"/>
    <col min="11016" max="11264" width="9.140625" style="571"/>
    <col min="11265" max="11265" width="7.7109375" style="571" customWidth="1"/>
    <col min="11266" max="11266" width="78.28515625" style="571" bestFit="1" customWidth="1"/>
    <col min="11267" max="11267" width="7.7109375" style="571" bestFit="1" customWidth="1"/>
    <col min="11268" max="11268" width="10.28515625" style="571" customWidth="1"/>
    <col min="11269" max="11269" width="3" style="571" customWidth="1"/>
    <col min="11270" max="11270" width="9.140625" style="571"/>
    <col min="11271" max="11271" width="10.5703125" style="571" customWidth="1"/>
    <col min="11272" max="11520" width="9.140625" style="571"/>
    <col min="11521" max="11521" width="7.7109375" style="571" customWidth="1"/>
    <col min="11522" max="11522" width="78.28515625" style="571" bestFit="1" customWidth="1"/>
    <col min="11523" max="11523" width="7.7109375" style="571" bestFit="1" customWidth="1"/>
    <col min="11524" max="11524" width="10.28515625" style="571" customWidth="1"/>
    <col min="11525" max="11525" width="3" style="571" customWidth="1"/>
    <col min="11526" max="11526" width="9.140625" style="571"/>
    <col min="11527" max="11527" width="10.5703125" style="571" customWidth="1"/>
    <col min="11528" max="11776" width="9.140625" style="571"/>
    <col min="11777" max="11777" width="7.7109375" style="571" customWidth="1"/>
    <col min="11778" max="11778" width="78.28515625" style="571" bestFit="1" customWidth="1"/>
    <col min="11779" max="11779" width="7.7109375" style="571" bestFit="1" customWidth="1"/>
    <col min="11780" max="11780" width="10.28515625" style="571" customWidth="1"/>
    <col min="11781" max="11781" width="3" style="571" customWidth="1"/>
    <col min="11782" max="11782" width="9.140625" style="571"/>
    <col min="11783" max="11783" width="10.5703125" style="571" customWidth="1"/>
    <col min="11784" max="12032" width="9.140625" style="571"/>
    <col min="12033" max="12033" width="7.7109375" style="571" customWidth="1"/>
    <col min="12034" max="12034" width="78.28515625" style="571" bestFit="1" customWidth="1"/>
    <col min="12035" max="12035" width="7.7109375" style="571" bestFit="1" customWidth="1"/>
    <col min="12036" max="12036" width="10.28515625" style="571" customWidth="1"/>
    <col min="12037" max="12037" width="3" style="571" customWidth="1"/>
    <col min="12038" max="12038" width="9.140625" style="571"/>
    <col min="12039" max="12039" width="10.5703125" style="571" customWidth="1"/>
    <col min="12040" max="12288" width="9.140625" style="571"/>
    <col min="12289" max="12289" width="7.7109375" style="571" customWidth="1"/>
    <col min="12290" max="12290" width="78.28515625" style="571" bestFit="1" customWidth="1"/>
    <col min="12291" max="12291" width="7.7109375" style="571" bestFit="1" customWidth="1"/>
    <col min="12292" max="12292" width="10.28515625" style="571" customWidth="1"/>
    <col min="12293" max="12293" width="3" style="571" customWidth="1"/>
    <col min="12294" max="12294" width="9.140625" style="571"/>
    <col min="12295" max="12295" width="10.5703125" style="571" customWidth="1"/>
    <col min="12296" max="12544" width="9.140625" style="571"/>
    <col min="12545" max="12545" width="7.7109375" style="571" customWidth="1"/>
    <col min="12546" max="12546" width="78.28515625" style="571" bestFit="1" customWidth="1"/>
    <col min="12547" max="12547" width="7.7109375" style="571" bestFit="1" customWidth="1"/>
    <col min="12548" max="12548" width="10.28515625" style="571" customWidth="1"/>
    <col min="12549" max="12549" width="3" style="571" customWidth="1"/>
    <col min="12550" max="12550" width="9.140625" style="571"/>
    <col min="12551" max="12551" width="10.5703125" style="571" customWidth="1"/>
    <col min="12552" max="12800" width="9.140625" style="571"/>
    <col min="12801" max="12801" width="7.7109375" style="571" customWidth="1"/>
    <col min="12802" max="12802" width="78.28515625" style="571" bestFit="1" customWidth="1"/>
    <col min="12803" max="12803" width="7.7109375" style="571" bestFit="1" customWidth="1"/>
    <col min="12804" max="12804" width="10.28515625" style="571" customWidth="1"/>
    <col min="12805" max="12805" width="3" style="571" customWidth="1"/>
    <col min="12806" max="12806" width="9.140625" style="571"/>
    <col min="12807" max="12807" width="10.5703125" style="571" customWidth="1"/>
    <col min="12808" max="13056" width="9.140625" style="571"/>
    <col min="13057" max="13057" width="7.7109375" style="571" customWidth="1"/>
    <col min="13058" max="13058" width="78.28515625" style="571" bestFit="1" customWidth="1"/>
    <col min="13059" max="13059" width="7.7109375" style="571" bestFit="1" customWidth="1"/>
    <col min="13060" max="13060" width="10.28515625" style="571" customWidth="1"/>
    <col min="13061" max="13061" width="3" style="571" customWidth="1"/>
    <col min="13062" max="13062" width="9.140625" style="571"/>
    <col min="13063" max="13063" width="10.5703125" style="571" customWidth="1"/>
    <col min="13064" max="13312" width="9.140625" style="571"/>
    <col min="13313" max="13313" width="7.7109375" style="571" customWidth="1"/>
    <col min="13314" max="13314" width="78.28515625" style="571" bestFit="1" customWidth="1"/>
    <col min="13315" max="13315" width="7.7109375" style="571" bestFit="1" customWidth="1"/>
    <col min="13316" max="13316" width="10.28515625" style="571" customWidth="1"/>
    <col min="13317" max="13317" width="3" style="571" customWidth="1"/>
    <col min="13318" max="13318" width="9.140625" style="571"/>
    <col min="13319" max="13319" width="10.5703125" style="571" customWidth="1"/>
    <col min="13320" max="13568" width="9.140625" style="571"/>
    <col min="13569" max="13569" width="7.7109375" style="571" customWidth="1"/>
    <col min="13570" max="13570" width="78.28515625" style="571" bestFit="1" customWidth="1"/>
    <col min="13571" max="13571" width="7.7109375" style="571" bestFit="1" customWidth="1"/>
    <col min="13572" max="13572" width="10.28515625" style="571" customWidth="1"/>
    <col min="13573" max="13573" width="3" style="571" customWidth="1"/>
    <col min="13574" max="13574" width="9.140625" style="571"/>
    <col min="13575" max="13575" width="10.5703125" style="571" customWidth="1"/>
    <col min="13576" max="13824" width="9.140625" style="571"/>
    <col min="13825" max="13825" width="7.7109375" style="571" customWidth="1"/>
    <col min="13826" max="13826" width="78.28515625" style="571" bestFit="1" customWidth="1"/>
    <col min="13827" max="13827" width="7.7109375" style="571" bestFit="1" customWidth="1"/>
    <col min="13828" max="13828" width="10.28515625" style="571" customWidth="1"/>
    <col min="13829" max="13829" width="3" style="571" customWidth="1"/>
    <col min="13830" max="13830" width="9.140625" style="571"/>
    <col min="13831" max="13831" width="10.5703125" style="571" customWidth="1"/>
    <col min="13832" max="14080" width="9.140625" style="571"/>
    <col min="14081" max="14081" width="7.7109375" style="571" customWidth="1"/>
    <col min="14082" max="14082" width="78.28515625" style="571" bestFit="1" customWidth="1"/>
    <col min="14083" max="14083" width="7.7109375" style="571" bestFit="1" customWidth="1"/>
    <col min="14084" max="14084" width="10.28515625" style="571" customWidth="1"/>
    <col min="14085" max="14085" width="3" style="571" customWidth="1"/>
    <col min="14086" max="14086" width="9.140625" style="571"/>
    <col min="14087" max="14087" width="10.5703125" style="571" customWidth="1"/>
    <col min="14088" max="14336" width="9.140625" style="571"/>
    <col min="14337" max="14337" width="7.7109375" style="571" customWidth="1"/>
    <col min="14338" max="14338" width="78.28515625" style="571" bestFit="1" customWidth="1"/>
    <col min="14339" max="14339" width="7.7109375" style="571" bestFit="1" customWidth="1"/>
    <col min="14340" max="14340" width="10.28515625" style="571" customWidth="1"/>
    <col min="14341" max="14341" width="3" style="571" customWidth="1"/>
    <col min="14342" max="14342" width="9.140625" style="571"/>
    <col min="14343" max="14343" width="10.5703125" style="571" customWidth="1"/>
    <col min="14344" max="14592" width="9.140625" style="571"/>
    <col min="14593" max="14593" width="7.7109375" style="571" customWidth="1"/>
    <col min="14594" max="14594" width="78.28515625" style="571" bestFit="1" customWidth="1"/>
    <col min="14595" max="14595" width="7.7109375" style="571" bestFit="1" customWidth="1"/>
    <col min="14596" max="14596" width="10.28515625" style="571" customWidth="1"/>
    <col min="14597" max="14597" width="3" style="571" customWidth="1"/>
    <col min="14598" max="14598" width="9.140625" style="571"/>
    <col min="14599" max="14599" width="10.5703125" style="571" customWidth="1"/>
    <col min="14600" max="14848" width="9.140625" style="571"/>
    <col min="14849" max="14849" width="7.7109375" style="571" customWidth="1"/>
    <col min="14850" max="14850" width="78.28515625" style="571" bestFit="1" customWidth="1"/>
    <col min="14851" max="14851" width="7.7109375" style="571" bestFit="1" customWidth="1"/>
    <col min="14852" max="14852" width="10.28515625" style="571" customWidth="1"/>
    <col min="14853" max="14853" width="3" style="571" customWidth="1"/>
    <col min="14854" max="14854" width="9.140625" style="571"/>
    <col min="14855" max="14855" width="10.5703125" style="571" customWidth="1"/>
    <col min="14856" max="15104" width="9.140625" style="571"/>
    <col min="15105" max="15105" width="7.7109375" style="571" customWidth="1"/>
    <col min="15106" max="15106" width="78.28515625" style="571" bestFit="1" customWidth="1"/>
    <col min="15107" max="15107" width="7.7109375" style="571" bestFit="1" customWidth="1"/>
    <col min="15108" max="15108" width="10.28515625" style="571" customWidth="1"/>
    <col min="15109" max="15109" width="3" style="571" customWidth="1"/>
    <col min="15110" max="15110" width="9.140625" style="571"/>
    <col min="15111" max="15111" width="10.5703125" style="571" customWidth="1"/>
    <col min="15112" max="15360" width="9.140625" style="571"/>
    <col min="15361" max="15361" width="7.7109375" style="571" customWidth="1"/>
    <col min="15362" max="15362" width="78.28515625" style="571" bestFit="1" customWidth="1"/>
    <col min="15363" max="15363" width="7.7109375" style="571" bestFit="1" customWidth="1"/>
    <col min="15364" max="15364" width="10.28515625" style="571" customWidth="1"/>
    <col min="15365" max="15365" width="3" style="571" customWidth="1"/>
    <col min="15366" max="15366" width="9.140625" style="571"/>
    <col min="15367" max="15367" width="10.5703125" style="571" customWidth="1"/>
    <col min="15368" max="15616" width="9.140625" style="571"/>
    <col min="15617" max="15617" width="7.7109375" style="571" customWidth="1"/>
    <col min="15618" max="15618" width="78.28515625" style="571" bestFit="1" customWidth="1"/>
    <col min="15619" max="15619" width="7.7109375" style="571" bestFit="1" customWidth="1"/>
    <col min="15620" max="15620" width="10.28515625" style="571" customWidth="1"/>
    <col min="15621" max="15621" width="3" style="571" customWidth="1"/>
    <col min="15622" max="15622" width="9.140625" style="571"/>
    <col min="15623" max="15623" width="10.5703125" style="571" customWidth="1"/>
    <col min="15624" max="15872" width="9.140625" style="571"/>
    <col min="15873" max="15873" width="7.7109375" style="571" customWidth="1"/>
    <col min="15874" max="15874" width="78.28515625" style="571" bestFit="1" customWidth="1"/>
    <col min="15875" max="15875" width="7.7109375" style="571" bestFit="1" customWidth="1"/>
    <col min="15876" max="15876" width="10.28515625" style="571" customWidth="1"/>
    <col min="15877" max="15877" width="3" style="571" customWidth="1"/>
    <col min="15878" max="15878" width="9.140625" style="571"/>
    <col min="15879" max="15879" width="10.5703125" style="571" customWidth="1"/>
    <col min="15880" max="16128" width="9.140625" style="571"/>
    <col min="16129" max="16129" width="7.7109375" style="571" customWidth="1"/>
    <col min="16130" max="16130" width="78.28515625" style="571" bestFit="1" customWidth="1"/>
    <col min="16131" max="16131" width="7.7109375" style="571" bestFit="1" customWidth="1"/>
    <col min="16132" max="16132" width="10.28515625" style="571" customWidth="1"/>
    <col min="16133" max="16133" width="3" style="571" customWidth="1"/>
    <col min="16134" max="16134" width="9.140625" style="571"/>
    <col min="16135" max="16135" width="10.5703125" style="571" customWidth="1"/>
    <col min="16136" max="16384" width="9.140625" style="571"/>
  </cols>
  <sheetData>
    <row r="1" spans="1:15">
      <c r="A1" s="639" t="s">
        <v>389</v>
      </c>
      <c r="B1" s="639"/>
      <c r="C1" s="639"/>
      <c r="D1" s="639"/>
    </row>
    <row r="2" spans="1:15" ht="18">
      <c r="A2" s="640" t="s">
        <v>413</v>
      </c>
      <c r="B2" s="640"/>
      <c r="C2" s="640"/>
      <c r="D2" s="640"/>
    </row>
    <row r="3" spans="1:15" ht="14.25">
      <c r="A3" s="641" t="s">
        <v>483</v>
      </c>
      <c r="B3" s="641"/>
      <c r="C3" s="641"/>
      <c r="D3" s="641"/>
    </row>
    <row r="4" spans="1:15">
      <c r="A4" s="642" t="s">
        <v>392</v>
      </c>
      <c r="B4" s="642"/>
      <c r="C4" s="642"/>
      <c r="D4" s="642"/>
    </row>
    <row r="5" spans="1:15" ht="18">
      <c r="A5" s="572"/>
      <c r="B5" s="572"/>
      <c r="C5" s="572"/>
      <c r="D5" s="572"/>
    </row>
    <row r="6" spans="1:15">
      <c r="A6" s="573" t="str">
        <f>'[8]1.Serviços Preliminares'!A6:D6</f>
        <v>Empreendimento: Implantação de galeira, passeios e ciclovia</v>
      </c>
      <c r="B6" s="574"/>
      <c r="C6" s="575"/>
      <c r="D6" s="575"/>
    </row>
    <row r="7" spans="1:15">
      <c r="A7" s="573" t="str">
        <f>'[8]1.Serviços Preliminares'!A7:D7</f>
        <v>Localização: Av. Itaipava - Itajaí/SC</v>
      </c>
      <c r="B7" s="574"/>
      <c r="C7" s="575"/>
      <c r="D7" s="575"/>
    </row>
    <row r="8" spans="1:15">
      <c r="A8" s="573" t="str">
        <f>'[8]1.Serviços Preliminares'!A8:D8</f>
        <v>Tipo de Serviço: Serviços de Urbanização</v>
      </c>
      <c r="B8" s="574"/>
      <c r="C8" s="575"/>
      <c r="D8" s="575"/>
    </row>
    <row r="9" spans="1:15">
      <c r="A9" s="573" t="str">
        <f>'[8]1.Serviços Preliminares'!A9:D9</f>
        <v>Data: 06/2020</v>
      </c>
      <c r="B9" s="574"/>
      <c r="C9" s="575"/>
      <c r="D9" s="576"/>
    </row>
    <row r="10" spans="1:15" ht="15.75">
      <c r="A10" s="643" t="s">
        <v>594</v>
      </c>
      <c r="B10" s="643"/>
      <c r="C10" s="643"/>
      <c r="D10" s="643"/>
    </row>
    <row r="11" spans="1:15" ht="15.75">
      <c r="A11" s="644" t="s">
        <v>595</v>
      </c>
      <c r="B11" s="644"/>
      <c r="C11" s="644"/>
      <c r="D11" s="644"/>
      <c r="F11" s="577" t="s">
        <v>596</v>
      </c>
      <c r="G11" s="578" t="s">
        <v>594</v>
      </c>
      <c r="H11" s="577"/>
      <c r="I11" s="579"/>
      <c r="J11" s="579"/>
      <c r="K11" s="580"/>
      <c r="L11" s="580"/>
      <c r="N11" s="581"/>
      <c r="O11" s="581"/>
    </row>
    <row r="12" spans="1:15">
      <c r="A12" s="582" t="s">
        <v>394</v>
      </c>
      <c r="B12" s="582" t="s">
        <v>597</v>
      </c>
      <c r="C12" s="582" t="s">
        <v>427</v>
      </c>
      <c r="D12" s="582" t="s">
        <v>27</v>
      </c>
      <c r="F12" s="583"/>
      <c r="G12" s="584"/>
      <c r="H12" s="583"/>
      <c r="I12" s="583"/>
      <c r="J12" s="583"/>
    </row>
    <row r="13" spans="1:15">
      <c r="A13" s="585" t="s">
        <v>606</v>
      </c>
      <c r="B13" s="586" t="str">
        <f>G11</f>
        <v>ADMINISTRAÇÃO LOCAL</v>
      </c>
      <c r="C13" s="587"/>
      <c r="D13" s="588"/>
      <c r="H13" s="583"/>
      <c r="I13" s="583"/>
      <c r="J13" s="583"/>
    </row>
    <row r="14" spans="1:15">
      <c r="A14" s="589" t="s">
        <v>586</v>
      </c>
      <c r="B14" s="590" t="str">
        <f>G14</f>
        <v>Engenheiro pleno de obra</v>
      </c>
      <c r="C14" s="589" t="str">
        <f>J18</f>
        <v>h</v>
      </c>
      <c r="D14" s="591">
        <f>I18</f>
        <v>88</v>
      </c>
      <c r="F14" s="592" t="s">
        <v>598</v>
      </c>
      <c r="G14" s="638" t="s">
        <v>599</v>
      </c>
      <c r="H14" s="638"/>
      <c r="I14" s="638"/>
      <c r="J14" s="638"/>
      <c r="K14" s="593"/>
    </row>
    <row r="15" spans="1:15">
      <c r="A15" s="589" t="s">
        <v>587</v>
      </c>
      <c r="B15" s="590" t="str">
        <f>G20</f>
        <v>Mestre de obras</v>
      </c>
      <c r="C15" s="589" t="str">
        <f>J24</f>
        <v>h</v>
      </c>
      <c r="D15" s="591">
        <f>I24</f>
        <v>176</v>
      </c>
      <c r="F15" s="579"/>
      <c r="G15" s="594" t="s">
        <v>600</v>
      </c>
      <c r="H15" s="595" t="s">
        <v>116</v>
      </c>
      <c r="I15" s="596" t="s">
        <v>601</v>
      </c>
      <c r="J15" s="596" t="s">
        <v>399</v>
      </c>
      <c r="K15" s="593"/>
      <c r="L15" s="593"/>
      <c r="M15" s="593"/>
    </row>
    <row r="16" spans="1:15">
      <c r="A16" s="589" t="s">
        <v>166</v>
      </c>
      <c r="B16" s="590" t="str">
        <f>G26</f>
        <v>Vigia</v>
      </c>
      <c r="C16" s="589" t="str">
        <f>J30</f>
        <v>h</v>
      </c>
      <c r="D16" s="591">
        <f>I30</f>
        <v>720</v>
      </c>
      <c r="F16" s="579"/>
      <c r="G16" s="594">
        <f>'[9]Memo Dren'!F154</f>
        <v>22</v>
      </c>
      <c r="H16" s="597">
        <v>4</v>
      </c>
      <c r="I16" s="571">
        <v>1</v>
      </c>
      <c r="J16" s="598">
        <f>I16*H16*G16</f>
        <v>88</v>
      </c>
      <c r="K16" s="593"/>
      <c r="L16" s="593"/>
      <c r="M16" s="593"/>
      <c r="N16" s="599"/>
    </row>
    <row r="17" spans="6:11">
      <c r="F17" s="579"/>
      <c r="G17" s="594"/>
      <c r="H17" s="596"/>
      <c r="I17" s="596"/>
      <c r="J17" s="600"/>
      <c r="K17" s="593"/>
    </row>
    <row r="18" spans="6:11">
      <c r="G18" s="601" t="s">
        <v>401</v>
      </c>
      <c r="H18" s="602"/>
      <c r="I18" s="603">
        <f>J16</f>
        <v>88</v>
      </c>
      <c r="J18" s="604" t="s">
        <v>435</v>
      </c>
    </row>
    <row r="20" spans="6:11">
      <c r="F20" s="592" t="s">
        <v>602</v>
      </c>
      <c r="G20" s="638" t="s">
        <v>603</v>
      </c>
      <c r="H20" s="638"/>
      <c r="I20" s="638"/>
      <c r="J20" s="638"/>
    </row>
    <row r="21" spans="6:11">
      <c r="F21" s="579"/>
      <c r="G21" s="594" t="s">
        <v>600</v>
      </c>
      <c r="H21" s="595" t="s">
        <v>116</v>
      </c>
      <c r="I21" s="596" t="s">
        <v>601</v>
      </c>
      <c r="J21" s="596" t="s">
        <v>399</v>
      </c>
    </row>
    <row r="22" spans="6:11">
      <c r="F22" s="579"/>
      <c r="G22" s="594">
        <f>'[9]Memo Dren'!F154</f>
        <v>22</v>
      </c>
      <c r="H22" s="597">
        <v>4</v>
      </c>
      <c r="I22" s="571">
        <v>2</v>
      </c>
      <c r="J22" s="598">
        <f>I22*H22*G22</f>
        <v>176</v>
      </c>
      <c r="K22" s="571">
        <f>I22*G22</f>
        <v>44</v>
      </c>
    </row>
    <row r="23" spans="6:11">
      <c r="F23" s="579"/>
      <c r="G23" s="594"/>
      <c r="H23" s="596"/>
      <c r="I23" s="596"/>
      <c r="J23" s="600"/>
    </row>
    <row r="24" spans="6:11">
      <c r="G24" s="601" t="s">
        <v>401</v>
      </c>
      <c r="H24" s="602"/>
      <c r="I24" s="603">
        <f>J22</f>
        <v>176</v>
      </c>
      <c r="J24" s="604" t="s">
        <v>435</v>
      </c>
    </row>
    <row r="26" spans="6:11">
      <c r="F26" s="592" t="s">
        <v>604</v>
      </c>
      <c r="G26" s="638" t="s">
        <v>605</v>
      </c>
      <c r="H26" s="638"/>
      <c r="I26" s="638"/>
      <c r="J26" s="638"/>
    </row>
    <row r="27" spans="6:11">
      <c r="F27" s="579"/>
      <c r="G27" s="594" t="s">
        <v>600</v>
      </c>
      <c r="H27" s="595" t="s">
        <v>116</v>
      </c>
      <c r="I27" s="596" t="s">
        <v>601</v>
      </c>
      <c r="J27" s="596" t="s">
        <v>399</v>
      </c>
    </row>
    <row r="28" spans="6:11">
      <c r="F28" s="579"/>
      <c r="G28" s="594">
        <v>30</v>
      </c>
      <c r="H28" s="597">
        <v>4</v>
      </c>
      <c r="I28" s="571">
        <v>6</v>
      </c>
      <c r="J28" s="598">
        <f>I28*H28*G28</f>
        <v>720</v>
      </c>
    </row>
    <row r="29" spans="6:11">
      <c r="F29" s="579"/>
      <c r="G29" s="594"/>
      <c r="H29" s="596"/>
      <c r="I29" s="596"/>
      <c r="J29" s="600"/>
    </row>
    <row r="30" spans="6:11">
      <c r="G30" s="601" t="s">
        <v>401</v>
      </c>
      <c r="H30" s="602"/>
      <c r="I30" s="603">
        <f>J28</f>
        <v>720</v>
      </c>
      <c r="J30" s="604" t="s">
        <v>435</v>
      </c>
    </row>
  </sheetData>
  <mergeCells count="9">
    <mergeCell ref="G14:J14"/>
    <mergeCell ref="G20:J20"/>
    <mergeCell ref="G26:J26"/>
    <mergeCell ref="A1:D1"/>
    <mergeCell ref="A2:D2"/>
    <mergeCell ref="A3:D3"/>
    <mergeCell ref="A4:D4"/>
    <mergeCell ref="A10:D10"/>
    <mergeCell ref="A11:D11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1">
    <tabColor rgb="FFFF0000"/>
  </sheetPr>
  <dimension ref="A1:R127"/>
  <sheetViews>
    <sheetView showGridLines="0" view="pageBreakPreview" topLeftCell="A28" zoomScaleNormal="100" zoomScaleSheetLayoutView="100" zoomScalePageLayoutView="44" workbookViewId="0">
      <selection activeCell="D54" sqref="D54"/>
    </sheetView>
  </sheetViews>
  <sheetFormatPr defaultRowHeight="12.75"/>
  <cols>
    <col min="1" max="1" width="11.28515625" customWidth="1"/>
    <col min="2" max="2" width="10.85546875" customWidth="1"/>
    <col min="3" max="3" width="16" customWidth="1"/>
    <col min="4" max="4" width="77" customWidth="1"/>
    <col min="5" max="5" width="9.85546875" style="276" customWidth="1"/>
    <col min="6" max="6" width="12.5703125" style="277" customWidth="1"/>
    <col min="7" max="7" width="12.42578125" style="278" customWidth="1"/>
    <col min="8" max="8" width="13.5703125" style="278" customWidth="1"/>
    <col min="9" max="9" width="16.7109375" style="276" bestFit="1" customWidth="1"/>
    <col min="10" max="10" width="8" style="313" bestFit="1" customWidth="1"/>
    <col min="11" max="11" width="16.140625" style="196" customWidth="1"/>
    <col min="12" max="12" width="30.42578125" customWidth="1"/>
    <col min="14" max="14" width="13" bestFit="1" customWidth="1"/>
    <col min="15" max="15" width="13.42578125" bestFit="1" customWidth="1"/>
    <col min="16" max="16" width="12.140625" bestFit="1" customWidth="1"/>
  </cols>
  <sheetData>
    <row r="1" spans="1:18" ht="15.75" customHeight="1">
      <c r="A1" s="649"/>
      <c r="B1" s="649"/>
      <c r="C1" s="649"/>
      <c r="D1" s="649"/>
      <c r="E1" s="649"/>
      <c r="F1" s="649"/>
      <c r="G1" s="649"/>
      <c r="H1" s="649"/>
      <c r="I1" s="649"/>
    </row>
    <row r="2" spans="1:18" ht="15.75" customHeight="1">
      <c r="A2" s="655" t="s">
        <v>389</v>
      </c>
      <c r="B2" s="655"/>
      <c r="C2" s="655"/>
      <c r="D2" s="655"/>
      <c r="E2" s="655"/>
      <c r="F2" s="655"/>
      <c r="G2" s="655"/>
      <c r="H2" s="655"/>
      <c r="I2" s="655"/>
      <c r="J2" s="655"/>
    </row>
    <row r="3" spans="1:18" ht="15.75" customHeight="1">
      <c r="A3" s="656" t="s">
        <v>390</v>
      </c>
      <c r="B3" s="656"/>
      <c r="C3" s="656"/>
      <c r="D3" s="656"/>
      <c r="E3" s="656"/>
      <c r="F3" s="656"/>
      <c r="G3" s="656"/>
      <c r="H3" s="656"/>
      <c r="I3" s="656"/>
      <c r="J3" s="656"/>
    </row>
    <row r="4" spans="1:18" ht="15.75" customHeight="1">
      <c r="A4" s="645" t="s">
        <v>483</v>
      </c>
      <c r="B4" s="645"/>
      <c r="C4" s="645"/>
      <c r="D4" s="645"/>
      <c r="E4" s="645"/>
      <c r="F4" s="645"/>
      <c r="G4" s="645"/>
      <c r="H4" s="645"/>
      <c r="I4" s="645"/>
      <c r="J4" s="645"/>
    </row>
    <row r="5" spans="1:18" ht="15.75" customHeight="1">
      <c r="A5" s="645" t="s">
        <v>392</v>
      </c>
      <c r="B5" s="645"/>
      <c r="C5" s="645"/>
      <c r="D5" s="645"/>
      <c r="E5" s="645"/>
      <c r="F5" s="645"/>
      <c r="G5" s="645"/>
      <c r="H5" s="645"/>
      <c r="I5" s="645"/>
      <c r="J5" s="645"/>
    </row>
    <row r="6" spans="1:18" ht="15.75" customHeight="1">
      <c r="A6" s="290"/>
      <c r="B6" s="290"/>
      <c r="C6" s="290"/>
      <c r="D6" s="290"/>
      <c r="E6" s="290"/>
      <c r="F6" s="290"/>
      <c r="G6" s="315"/>
      <c r="H6" s="290"/>
      <c r="I6" s="290"/>
    </row>
    <row r="7" spans="1:18" ht="15.75" customHeight="1">
      <c r="C7" s="291"/>
      <c r="D7" s="291"/>
      <c r="E7" s="291"/>
      <c r="F7" s="291"/>
      <c r="G7" s="316"/>
      <c r="H7" s="291"/>
    </row>
    <row r="8" spans="1:18" ht="15.75">
      <c r="A8" s="474" t="str">
        <f>'1- Sinalização Preventiva'!A5</f>
        <v xml:space="preserve">Obra: </v>
      </c>
      <c r="B8" s="474" t="str">
        <f>'1- Sinalização Preventiva'!B5</f>
        <v>Revitalização da Praça</v>
      </c>
      <c r="C8" s="292"/>
      <c r="D8" s="292"/>
      <c r="E8" s="270"/>
      <c r="F8" s="271"/>
      <c r="G8" s="317"/>
      <c r="I8" s="470" t="s">
        <v>264</v>
      </c>
      <c r="J8" s="472">
        <f>BDI!C22</f>
        <v>0.24179999999999999</v>
      </c>
    </row>
    <row r="9" spans="1:18" ht="15.75">
      <c r="A9" s="474" t="str">
        <f>'1- Sinalização Preventiva'!A6</f>
        <v xml:space="preserve">Localização: </v>
      </c>
      <c r="B9" s="474" t="str">
        <f>'1- Sinalização Preventiva'!B6</f>
        <v xml:space="preserve">Rua Blumenau  </v>
      </c>
      <c r="C9" s="265"/>
      <c r="D9" s="266"/>
      <c r="E9" s="272"/>
      <c r="F9" s="273"/>
      <c r="H9" s="460"/>
      <c r="I9" s="470" t="s">
        <v>520</v>
      </c>
      <c r="J9" s="473">
        <v>1.306</v>
      </c>
    </row>
    <row r="10" spans="1:18" ht="15.75">
      <c r="A10" s="474" t="str">
        <f>'1- Sinalização Preventiva'!A7</f>
        <v xml:space="preserve">Serviço: </v>
      </c>
      <c r="B10" s="474" t="str">
        <f>'1- Sinalização Preventiva'!B7</f>
        <v>Revitalização de Praça Pública</v>
      </c>
      <c r="C10" s="267"/>
      <c r="D10" s="268"/>
      <c r="E10" s="270"/>
      <c r="F10" s="274"/>
      <c r="H10" s="460"/>
      <c r="I10" s="470" t="s">
        <v>455</v>
      </c>
      <c r="J10" s="473">
        <v>1.044</v>
      </c>
    </row>
    <row r="11" spans="1:18" ht="15.75">
      <c r="A11" s="474" t="str">
        <f>'1- Sinalização Preventiva'!A9</f>
        <v xml:space="preserve">Data: </v>
      </c>
      <c r="B11" s="475">
        <v>44501</v>
      </c>
      <c r="C11" s="267"/>
      <c r="D11" s="269"/>
      <c r="E11" s="273"/>
      <c r="F11" s="279"/>
      <c r="G11" s="654"/>
      <c r="H11" s="654"/>
      <c r="I11" s="471"/>
      <c r="J11" s="473"/>
    </row>
    <row r="12" spans="1:18" ht="12.75" customHeight="1">
      <c r="A12" s="646" t="s">
        <v>123</v>
      </c>
      <c r="B12" s="650" t="s">
        <v>431</v>
      </c>
      <c r="C12" s="651"/>
      <c r="D12" s="646" t="s">
        <v>458</v>
      </c>
      <c r="E12" s="646" t="s">
        <v>430</v>
      </c>
      <c r="F12" s="652" t="s">
        <v>26</v>
      </c>
      <c r="G12" s="652"/>
      <c r="H12" s="653"/>
      <c r="I12" s="653"/>
      <c r="J12" s="646" t="s">
        <v>439</v>
      </c>
      <c r="M12" s="321"/>
      <c r="N12" s="321"/>
      <c r="O12" s="321"/>
      <c r="P12" s="321"/>
    </row>
    <row r="13" spans="1:18" ht="25.5">
      <c r="A13" s="646"/>
      <c r="B13" s="251" t="s">
        <v>423</v>
      </c>
      <c r="C13" s="251" t="s">
        <v>24</v>
      </c>
      <c r="D13" s="646"/>
      <c r="E13" s="646"/>
      <c r="F13" s="477" t="s">
        <v>27</v>
      </c>
      <c r="G13" s="478" t="s">
        <v>556</v>
      </c>
      <c r="H13" s="478" t="s">
        <v>557</v>
      </c>
      <c r="I13" s="479" t="s">
        <v>28</v>
      </c>
      <c r="J13" s="646"/>
      <c r="K13" s="313"/>
      <c r="L13" s="134"/>
      <c r="M13" s="322"/>
      <c r="N13" s="322"/>
      <c r="O13" s="322"/>
      <c r="P13" s="322"/>
    </row>
    <row r="14" spans="1:18" s="125" customFormat="1" ht="12.75" customHeight="1">
      <c r="A14" s="252" t="s">
        <v>579</v>
      </c>
      <c r="B14" s="275"/>
      <c r="C14" s="275"/>
      <c r="D14" s="250" t="str">
        <f>'1- Sinalização Preventiva'!B14</f>
        <v>SERVIÇOS PRELIMINARES</v>
      </c>
      <c r="E14" s="275"/>
      <c r="F14" s="275"/>
      <c r="G14" s="275"/>
      <c r="H14" s="275"/>
      <c r="I14" s="318">
        <f>SUBTOTAL(9,I15:I17)</f>
        <v>1397.0500000000002</v>
      </c>
      <c r="J14" s="468">
        <f>I14/$I$50</f>
        <v>6.8324424251612701E-3</v>
      </c>
      <c r="K14" s="313"/>
      <c r="L14"/>
      <c r="M14" s="85"/>
      <c r="N14" s="85"/>
      <c r="O14" s="85"/>
      <c r="P14"/>
      <c r="Q14"/>
      <c r="R14"/>
    </row>
    <row r="15" spans="1:18" ht="25.5">
      <c r="A15" s="242" t="s">
        <v>124</v>
      </c>
      <c r="B15" s="246" t="s">
        <v>424</v>
      </c>
      <c r="C15" s="254">
        <v>4813</v>
      </c>
      <c r="D15" s="243" t="str">
        <f>'1- Sinalização Preventiva'!B15</f>
        <v>AQUISIÇÃO E ASSENTAMENTO DE PLACA DE OBRA - PADRÃO P.M.I (200X150CM) PARA INDICAÇÃO DA OBRA</v>
      </c>
      <c r="E15" s="244" t="str">
        <f>'1- Sinalização Preventiva'!C15</f>
        <v>M²</v>
      </c>
      <c r="F15" s="255">
        <f>ROUND('1- Sinalização Preventiva'!D15,2)</f>
        <v>3</v>
      </c>
      <c r="G15" s="263">
        <v>225</v>
      </c>
      <c r="H15" s="255">
        <f>ROUND(G15*(1+$J$8),2)</f>
        <v>279.41000000000003</v>
      </c>
      <c r="I15" s="255">
        <f>ROUND(H15*F15,2)</f>
        <v>838.23</v>
      </c>
      <c r="J15" s="465"/>
      <c r="M15" s="131"/>
    </row>
    <row r="16" spans="1:18" ht="25.5">
      <c r="A16" s="242" t="s">
        <v>125</v>
      </c>
      <c r="B16" s="246" t="s">
        <v>424</v>
      </c>
      <c r="C16" s="254">
        <v>4813</v>
      </c>
      <c r="D16" s="243" t="str">
        <f>'1- Sinalização Preventiva'!B16</f>
        <v>AQUISIÇÃO E ASSENTAMENTO DE PLACA DE OBRA - PADRÃO P.M.I (100X100CM) PARA SINALIZAÇÃO PREVENTIVA DA OBRA</v>
      </c>
      <c r="E16" s="244" t="str">
        <f>'1- Sinalização Preventiva'!C16</f>
        <v>M²</v>
      </c>
      <c r="F16" s="255">
        <f>ROUND('1- Sinalização Preventiva'!D16,2)</f>
        <v>2</v>
      </c>
      <c r="G16" s="263">
        <v>225</v>
      </c>
      <c r="H16" s="255">
        <f>ROUND(G16*(1+$J$8),2)</f>
        <v>279.41000000000003</v>
      </c>
      <c r="I16" s="255">
        <f>ROUND(H16*F16,2)</f>
        <v>558.82000000000005</v>
      </c>
      <c r="J16" s="465"/>
      <c r="K16" s="266"/>
      <c r="L16" s="85"/>
      <c r="M16" s="131"/>
      <c r="N16" s="85"/>
      <c r="O16" s="85"/>
      <c r="P16" s="85"/>
      <c r="Q16" s="85"/>
      <c r="R16" s="85"/>
    </row>
    <row r="17" spans="1:18" ht="12.75" customHeight="1">
      <c r="A17" s="352"/>
      <c r="B17" s="353"/>
      <c r="C17" s="353"/>
      <c r="D17" s="461"/>
      <c r="E17" s="354"/>
      <c r="F17" s="355"/>
      <c r="G17" s="355"/>
      <c r="H17" s="464"/>
      <c r="I17" s="464"/>
      <c r="J17" s="476"/>
      <c r="K17" s="287"/>
      <c r="L17" s="85"/>
      <c r="M17" s="131"/>
      <c r="N17" s="85"/>
      <c r="O17" s="85"/>
      <c r="P17" s="85"/>
      <c r="Q17" s="85"/>
      <c r="R17" s="85"/>
    </row>
    <row r="18" spans="1:18" s="125" customFormat="1" ht="12.75" customHeight="1">
      <c r="A18" s="252" t="s">
        <v>410</v>
      </c>
      <c r="B18" s="275"/>
      <c r="C18" s="275"/>
      <c r="D18" s="319" t="str">
        <f>'2 - Demolicoes'!B11</f>
        <v>DEMOLIÇÕES E REMOÇÕES</v>
      </c>
      <c r="E18" s="319"/>
      <c r="F18" s="319"/>
      <c r="G18" s="319"/>
      <c r="H18" s="319"/>
      <c r="I18" s="318">
        <f>SUBTOTAL(9,I19:I25)</f>
        <v>2113.2700000000004</v>
      </c>
      <c r="J18" s="468">
        <f>I18/$I$50</f>
        <v>1.0335203180860068E-2</v>
      </c>
      <c r="K18" s="312"/>
      <c r="M18" s="126"/>
    </row>
    <row r="19" spans="1:18" s="125" customFormat="1" ht="12.75" customHeight="1">
      <c r="A19" s="242" t="str">
        <f>'2 - Demolicoes'!A12</f>
        <v>2.1</v>
      </c>
      <c r="B19" s="253" t="s">
        <v>422</v>
      </c>
      <c r="C19" s="253">
        <v>1619003</v>
      </c>
      <c r="D19" s="320" t="str">
        <f>'2 - Demolicoes'!B12</f>
        <v xml:space="preserve">DEMOLIÇÃO DE PASSEIO EM CONCRETO </v>
      </c>
      <c r="E19" s="358" t="str">
        <f>'2 - Demolicoes'!C12</f>
        <v>M³</v>
      </c>
      <c r="F19" s="357">
        <f>ROUND('2 - Demolicoes'!D12,2)</f>
        <v>19.940000000000001</v>
      </c>
      <c r="G19" s="263">
        <f>ROUND(48.48*$J$10,2)</f>
        <v>50.61</v>
      </c>
      <c r="H19" s="255">
        <f t="shared" ref="H19:H23" si="0">ROUND(G19*(1+$J$8),2)</f>
        <v>62.85</v>
      </c>
      <c r="I19" s="255">
        <f t="shared" ref="I19:I23" si="1">ROUND(H19*F19,2)</f>
        <v>1253.23</v>
      </c>
      <c r="J19" s="466"/>
      <c r="K19" s="312"/>
      <c r="M19" s="126"/>
    </row>
    <row r="20" spans="1:18" ht="12.75" customHeight="1">
      <c r="A20" s="242" t="str">
        <f>'2 - Demolicoes'!A13</f>
        <v>2.2</v>
      </c>
      <c r="B20" s="253" t="s">
        <v>422</v>
      </c>
      <c r="C20" s="253">
        <v>1619003</v>
      </c>
      <c r="D20" s="243" t="str">
        <f>'2 - Demolicoes'!B13</f>
        <v xml:space="preserve">REMOÇÃO DE MEIO FIO </v>
      </c>
      <c r="E20" s="245" t="str">
        <f>'2 - Demolicoes'!C13</f>
        <v>M³</v>
      </c>
      <c r="F20" s="357">
        <f>ROUND('2 - Demolicoes'!D13,2)</f>
        <v>5.13</v>
      </c>
      <c r="G20" s="263">
        <f>ROUND(48.48*$J$10,2)</f>
        <v>50.61</v>
      </c>
      <c r="H20" s="255">
        <f>ROUND(G20*(1+$J$8),2)</f>
        <v>62.85</v>
      </c>
      <c r="I20" s="255">
        <f t="shared" ref="I20" si="2">ROUND(H20*F20,2)</f>
        <v>322.42</v>
      </c>
      <c r="J20" s="465"/>
      <c r="M20" s="131"/>
    </row>
    <row r="21" spans="1:18" s="125" customFormat="1" ht="12.75" customHeight="1">
      <c r="A21" s="242" t="str">
        <f>'2 - Demolicoes'!A14</f>
        <v>2.3</v>
      </c>
      <c r="B21" s="253" t="s">
        <v>422</v>
      </c>
      <c r="C21" s="253">
        <v>1619003</v>
      </c>
      <c r="D21" s="243" t="str">
        <f>'2 - Demolicoes'!B14</f>
        <v xml:space="preserve">REMOÇÃO DOS BANCOS DE CONCRETO </v>
      </c>
      <c r="E21" s="245" t="str">
        <f>'2 - Demolicoes'!C14</f>
        <v>M³</v>
      </c>
      <c r="F21" s="357">
        <f>ROUND('2 - Demolicoes'!D14,2)</f>
        <v>0.31</v>
      </c>
      <c r="G21" s="263">
        <f>ROUND(48.48*$J$10,2)</f>
        <v>50.61</v>
      </c>
      <c r="H21" s="255">
        <f>ROUND(G21*(1+$J$8),2)</f>
        <v>62.85</v>
      </c>
      <c r="I21" s="255">
        <f t="shared" ref="I21" si="3">ROUND(H21*F21,2)</f>
        <v>19.48</v>
      </c>
      <c r="J21" s="466"/>
      <c r="K21" s="312"/>
      <c r="M21" s="126"/>
    </row>
    <row r="22" spans="1:18" s="125" customFormat="1" ht="12.75" customHeight="1">
      <c r="A22" s="242" t="str">
        <f>'2 - Demolicoes'!A15</f>
        <v>2.4</v>
      </c>
      <c r="B22" s="257" t="s">
        <v>424</v>
      </c>
      <c r="C22" s="258" t="s">
        <v>508</v>
      </c>
      <c r="D22" s="243" t="str">
        <f>'2 - Demolicoes'!B15</f>
        <v xml:space="preserve">CARGA, MANOBRA E DESCARGA COM CAMINHÃO BASCULANTE </v>
      </c>
      <c r="E22" s="245" t="str">
        <f>'2 - Demolicoes'!C15</f>
        <v>M³</v>
      </c>
      <c r="F22" s="357">
        <f>ROUND('2 - Demolicoes'!D15,2)</f>
        <v>35.159999999999997</v>
      </c>
      <c r="G22" s="263">
        <f>Composições!F9</f>
        <v>1.06</v>
      </c>
      <c r="H22" s="255">
        <f t="shared" si="0"/>
        <v>1.32</v>
      </c>
      <c r="I22" s="255">
        <f t="shared" si="1"/>
        <v>46.41</v>
      </c>
      <c r="J22" s="466"/>
      <c r="K22" s="312"/>
      <c r="M22" s="126"/>
    </row>
    <row r="23" spans="1:18" ht="12.75" customHeight="1">
      <c r="A23" s="242" t="str">
        <f>'2 - Demolicoes'!A16</f>
        <v>2.5</v>
      </c>
      <c r="B23" s="257" t="s">
        <v>424</v>
      </c>
      <c r="C23" s="258">
        <v>97914</v>
      </c>
      <c r="D23" s="320" t="str">
        <f>'2 - Demolicoes'!B16</f>
        <v xml:space="preserve">TRANSPORTE DE MATERIAL COM CAMINHÃO BASCULANTE 6M³/12T </v>
      </c>
      <c r="E23" s="358" t="str">
        <f>'2 - Demolicoes'!C16</f>
        <v>M³XKM</v>
      </c>
      <c r="F23" s="357">
        <f>ROUND('2 - Demolicoes'!D16,2)</f>
        <v>182.84</v>
      </c>
      <c r="G23" s="263">
        <v>2.08</v>
      </c>
      <c r="H23" s="255">
        <f t="shared" si="0"/>
        <v>2.58</v>
      </c>
      <c r="I23" s="255">
        <f t="shared" si="1"/>
        <v>471.73</v>
      </c>
      <c r="J23" s="465"/>
      <c r="M23" s="131"/>
      <c r="N23" s="133"/>
      <c r="O23" s="132"/>
      <c r="Q23" s="132"/>
      <c r="R23" s="132"/>
    </row>
    <row r="24" spans="1:18">
      <c r="C24" s="555"/>
    </row>
    <row r="25" spans="1:18" s="85" customFormat="1" ht="12.75" customHeight="1">
      <c r="A25" s="352"/>
      <c r="B25" s="353"/>
      <c r="C25" s="556"/>
      <c r="D25" s="461"/>
      <c r="E25" s="354"/>
      <c r="F25" s="355"/>
      <c r="G25" s="355"/>
      <c r="H25" s="464"/>
      <c r="I25" s="464"/>
      <c r="J25" s="476"/>
      <c r="K25" s="266"/>
      <c r="M25" s="131"/>
      <c r="Q25"/>
    </row>
    <row r="26" spans="1:18" ht="12.75" customHeight="1">
      <c r="A26" s="252" t="str">
        <f>'3 - Pavimentação'!A11</f>
        <v>3.0</v>
      </c>
      <c r="B26" s="275"/>
      <c r="C26" s="557"/>
      <c r="D26" s="250" t="str">
        <f>'3 - Pavimentação'!B11</f>
        <v>EXECUÇÃO DE PISOS</v>
      </c>
      <c r="E26" s="250"/>
      <c r="F26" s="250"/>
      <c r="G26" s="250"/>
      <c r="H26" s="250"/>
      <c r="I26" s="318">
        <f>SUBTOTAL(9,I27:I35)</f>
        <v>155967.54999999999</v>
      </c>
      <c r="J26" s="468">
        <f>I26/$I$50</f>
        <v>0.76277821521667899</v>
      </c>
      <c r="K26" s="266"/>
      <c r="L26" s="85"/>
      <c r="M26" s="131"/>
      <c r="N26" s="85"/>
      <c r="O26" s="85"/>
      <c r="P26" s="85"/>
      <c r="R26" s="85"/>
    </row>
    <row r="27" spans="1:18" s="85" customFormat="1" ht="38.25">
      <c r="A27" s="246" t="str">
        <f>'3 - Pavimentação'!A12</f>
        <v>3.1</v>
      </c>
      <c r="B27" s="246" t="s">
        <v>424</v>
      </c>
      <c r="C27" s="258" t="s">
        <v>409</v>
      </c>
      <c r="D27" s="243" t="str">
        <f>'3 - Pavimentação'!B12</f>
        <v>ASSENTAMENTO DE GUIA (MEIO-FIO) EM TRECHO CURVO, CONFECCIONADA EM CONCRETO PRÉ-FABRICADO, DIMENSÕES 80X10X10X30 CM (COMPRIMENTO X BASE INFERIOR X BASE SUPERIOR X ALTURA)</v>
      </c>
      <c r="E27" s="248" t="str">
        <f>'3 - Pavimentação'!C12</f>
        <v>M</v>
      </c>
      <c r="F27" s="255">
        <f>ROUND('3 - Pavimentação'!D12,2)</f>
        <v>122.35</v>
      </c>
      <c r="G27" s="263">
        <f>Composições!F20</f>
        <v>51.440000000000005</v>
      </c>
      <c r="H27" s="255">
        <f t="shared" ref="H27:H33" si="4">ROUND(G27*(1+$J$8),2)</f>
        <v>63.88</v>
      </c>
      <c r="I27" s="255">
        <f t="shared" ref="I27:I33" si="5">ROUND(H27*F27,2)</f>
        <v>7815.72</v>
      </c>
      <c r="J27" s="465"/>
      <c r="K27" s="266"/>
      <c r="M27" s="131"/>
      <c r="Q27"/>
    </row>
    <row r="28" spans="1:18" s="85" customFormat="1" ht="42.75" customHeight="1">
      <c r="A28" s="246" t="str">
        <f>'3 - Pavimentação'!A13</f>
        <v>3.2</v>
      </c>
      <c r="B28" s="246" t="s">
        <v>424</v>
      </c>
      <c r="C28" s="258">
        <v>94274</v>
      </c>
      <c r="D28" s="243" t="str">
        <f>'3 - Pavimentação'!B13</f>
        <v>ASSENTAMENTO DE GUIA (MEIO-FIO) EM TRECHO CURVO, CONFECCIONADA EM CONCRETO PRÉ-FABRICADO, DIMENSÕES 100X15X13X30 CM (COMPRIMENTO X BASE INFERIOR X BASE SUPERIOR X ALTURA)</v>
      </c>
      <c r="E28" s="248" t="str">
        <f>'3 - Pavimentação'!C13</f>
        <v>M</v>
      </c>
      <c r="F28" s="255">
        <f>ROUND('3 - Pavimentação'!D13,2)</f>
        <v>113</v>
      </c>
      <c r="G28" s="263">
        <v>45.48</v>
      </c>
      <c r="H28" s="255">
        <f t="shared" si="4"/>
        <v>56.48</v>
      </c>
      <c r="I28" s="255">
        <f t="shared" si="5"/>
        <v>6382.24</v>
      </c>
      <c r="J28" s="465"/>
      <c r="K28" s="266"/>
      <c r="M28" s="131"/>
      <c r="Q28"/>
    </row>
    <row r="29" spans="1:18" s="85" customFormat="1">
      <c r="A29" s="246" t="str">
        <f>'3 - Pavimentação'!A14</f>
        <v>3.3</v>
      </c>
      <c r="B29" s="253" t="s">
        <v>424</v>
      </c>
      <c r="C29" s="253">
        <v>100576</v>
      </c>
      <c r="D29" s="243" t="str">
        <f>'3 - Pavimentação'!B14</f>
        <v>REGULARIZAÇÃO E COMPACTAÇÃO DE SUBLEITO</v>
      </c>
      <c r="E29" s="248" t="str">
        <f>'3 - Pavimentação'!C14</f>
        <v>M²</v>
      </c>
      <c r="F29" s="255">
        <f>ROUND('3 - Pavimentação'!D14,2)</f>
        <v>135.32</v>
      </c>
      <c r="G29" s="263">
        <v>1.71</v>
      </c>
      <c r="H29" s="255">
        <f t="shared" si="4"/>
        <v>2.12</v>
      </c>
      <c r="I29" s="255">
        <f t="shared" si="5"/>
        <v>286.88</v>
      </c>
      <c r="J29" s="465"/>
      <c r="K29" s="266"/>
      <c r="M29" s="131"/>
      <c r="Q29"/>
    </row>
    <row r="30" spans="1:18" s="85" customFormat="1">
      <c r="A30" s="246" t="str">
        <f>'3 - Pavimentação'!A15</f>
        <v>3.4</v>
      </c>
      <c r="B30" s="246" t="s">
        <v>424</v>
      </c>
      <c r="C30" s="258" t="s">
        <v>409</v>
      </c>
      <c r="D30" s="243" t="str">
        <f>'3 - Pavimentação'!B15</f>
        <v>EMBASAMENTO DE MATERIAL GRANULAR, PÓ DE PEDRA, E=5CM</v>
      </c>
      <c r="E30" s="248" t="str">
        <f>'3 - Pavimentação'!C15</f>
        <v>M³</v>
      </c>
      <c r="F30" s="255">
        <f>ROUND('3 - Pavimentação'!D15,2)</f>
        <v>18.649999999999999</v>
      </c>
      <c r="G30" s="263">
        <f>Composições!F27</f>
        <v>99.37</v>
      </c>
      <c r="H30" s="255">
        <f t="shared" si="4"/>
        <v>123.4</v>
      </c>
      <c r="I30" s="255">
        <f t="shared" si="5"/>
        <v>2301.41</v>
      </c>
      <c r="J30" s="465"/>
      <c r="K30" s="266"/>
      <c r="M30" s="131"/>
      <c r="Q30"/>
    </row>
    <row r="31" spans="1:18" s="85" customFormat="1">
      <c r="A31" s="246" t="str">
        <f>'3 - Pavimentação'!A16</f>
        <v>3.5</v>
      </c>
      <c r="B31" s="253" t="s">
        <v>424</v>
      </c>
      <c r="C31" s="258" t="s">
        <v>409</v>
      </c>
      <c r="D31" s="243" t="str">
        <f>'3 - Pavimentação'!B16</f>
        <v xml:space="preserve">CARGA, MANOBRA E DESCARGA COM CAMINHÃO BASCULANTE </v>
      </c>
      <c r="E31" s="248" t="str">
        <f>'3 - Pavimentação'!C16</f>
        <v>M³</v>
      </c>
      <c r="F31" s="255">
        <f>ROUND('3 - Pavimentação'!D16,2)</f>
        <v>24.24</v>
      </c>
      <c r="G31" s="263">
        <f>Composições!F9</f>
        <v>1.06</v>
      </c>
      <c r="H31" s="255">
        <f t="shared" ref="H31:H32" si="6">ROUND(G31*(1+$J$8),2)</f>
        <v>1.32</v>
      </c>
      <c r="I31" s="255">
        <f t="shared" ref="I31:I32" si="7">ROUND(H31*F31,2)</f>
        <v>32</v>
      </c>
      <c r="J31" s="465"/>
      <c r="K31" s="266"/>
      <c r="M31" s="131"/>
      <c r="Q31"/>
    </row>
    <row r="32" spans="1:18" s="85" customFormat="1">
      <c r="A32" s="246" t="str">
        <f>'3 - Pavimentação'!A17</f>
        <v>3.6</v>
      </c>
      <c r="B32" s="246" t="s">
        <v>424</v>
      </c>
      <c r="C32" s="258">
        <v>97914</v>
      </c>
      <c r="D32" s="243" t="str">
        <f>'3 - Pavimentação'!B17</f>
        <v xml:space="preserve">TRANSPORTE DE MATERIAL COM CAMINHÃO BASCULANTE 6M³/12T </v>
      </c>
      <c r="E32" s="248" t="str">
        <f>'3 - Pavimentação'!C17</f>
        <v>M³XKM</v>
      </c>
      <c r="F32" s="255">
        <f>ROUND('3 - Pavimentação'!D17,2)</f>
        <v>533.28</v>
      </c>
      <c r="G32" s="263">
        <v>2.08</v>
      </c>
      <c r="H32" s="255">
        <f t="shared" si="6"/>
        <v>2.58</v>
      </c>
      <c r="I32" s="255">
        <f t="shared" si="7"/>
        <v>1375.86</v>
      </c>
      <c r="J32" s="465"/>
      <c r="K32" s="266"/>
      <c r="M32" s="131"/>
      <c r="Q32"/>
    </row>
    <row r="33" spans="1:18" s="85" customFormat="1" ht="32.25" customHeight="1">
      <c r="A33" s="246" t="str">
        <f>'3 - Pavimentação'!A18</f>
        <v>3.7</v>
      </c>
      <c r="B33" s="246" t="s">
        <v>424</v>
      </c>
      <c r="C33" s="258">
        <v>92398</v>
      </c>
      <c r="D33" s="243" t="str">
        <f>'3 - Pavimentação'!B18</f>
        <v>EXECUÇÃO DE PÁTIO EM PISO INTERTRAVADO, COM BLOCO RETANGULAR COR NATURAL 20 CM X 10 CM, E = 8CM</v>
      </c>
      <c r="E33" s="248" t="str">
        <f>'3 - Pavimentação'!C18</f>
        <v>M²</v>
      </c>
      <c r="F33" s="255">
        <f>ROUND('3 - Pavimentação'!D18,2)</f>
        <v>372.92</v>
      </c>
      <c r="G33" s="263">
        <v>58.03</v>
      </c>
      <c r="H33" s="255">
        <f t="shared" si="4"/>
        <v>72.06</v>
      </c>
      <c r="I33" s="255">
        <f t="shared" si="5"/>
        <v>26872.62</v>
      </c>
      <c r="J33" s="465"/>
      <c r="K33" s="266"/>
      <c r="L33"/>
      <c r="M33" s="131"/>
      <c r="N33"/>
      <c r="Q33"/>
    </row>
    <row r="34" spans="1:18" s="85" customFormat="1" ht="32.25" customHeight="1">
      <c r="A34" s="246" t="str">
        <f>'3 - Pavimentação'!A19</f>
        <v>3.8</v>
      </c>
      <c r="B34" s="542" t="s">
        <v>570</v>
      </c>
      <c r="C34" s="258" t="s">
        <v>571</v>
      </c>
      <c r="D34" s="243" t="str">
        <f>'3 - Pavimentação'!B19</f>
        <v>EXECUÇÃO DE DECK EM MADEIRA PLÁSTICA, PRANCHAS DE 14CM DE LARGURA x 2,3CM DE ESPESSURA</v>
      </c>
      <c r="E34" s="248" t="str">
        <f>'3 - Pavimentação'!C19</f>
        <v>M²</v>
      </c>
      <c r="F34" s="255">
        <f>ROUND('3 - Pavimentação'!D19,2)</f>
        <v>142.93</v>
      </c>
      <c r="G34" s="263">
        <f>ROUND(478.43*$J$9,2)</f>
        <v>624.83000000000004</v>
      </c>
      <c r="H34" s="255">
        <f t="shared" ref="H34" si="8">ROUND(G34*(1+$J$8),2)</f>
        <v>775.91</v>
      </c>
      <c r="I34" s="255">
        <f t="shared" ref="I34" si="9">ROUND(H34*F34,2)</f>
        <v>110900.82</v>
      </c>
      <c r="J34" s="476"/>
      <c r="K34" s="266"/>
      <c r="L34"/>
      <c r="M34" s="131"/>
      <c r="N34"/>
      <c r="Q34"/>
    </row>
    <row r="35" spans="1:18" s="85" customFormat="1" ht="12.75" customHeight="1">
      <c r="A35" s="352"/>
      <c r="B35" s="353"/>
      <c r="C35" s="353"/>
      <c r="D35" s="461"/>
      <c r="E35" s="354"/>
      <c r="F35" s="355"/>
      <c r="G35" s="355"/>
      <c r="H35" s="464"/>
      <c r="I35" s="464"/>
      <c r="J35" s="476"/>
      <c r="K35" s="196"/>
      <c r="L35"/>
      <c r="M35" s="131"/>
      <c r="N35"/>
      <c r="O35"/>
      <c r="P35"/>
      <c r="Q35"/>
      <c r="R35"/>
    </row>
    <row r="36" spans="1:18" s="85" customFormat="1" ht="12.75" customHeight="1">
      <c r="A36" s="252" t="str">
        <f>'4 - Mobiliário Urbano'!A11</f>
        <v>4.0</v>
      </c>
      <c r="B36" s="275"/>
      <c r="C36" s="275"/>
      <c r="D36" s="250" t="s">
        <v>429</v>
      </c>
      <c r="E36" s="250"/>
      <c r="F36" s="250"/>
      <c r="G36" s="250"/>
      <c r="H36" s="250"/>
      <c r="I36" s="318">
        <f>SUBTOTAL(9,I37:I41)</f>
        <v>15040.26</v>
      </c>
      <c r="J36" s="468">
        <f>I36/$I$50</f>
        <v>7.355621524602271E-2</v>
      </c>
      <c r="K36" s="196"/>
      <c r="L36"/>
      <c r="M36" s="131"/>
      <c r="N36"/>
      <c r="O36"/>
      <c r="P36"/>
      <c r="Q36"/>
      <c r="R36"/>
    </row>
    <row r="37" spans="1:18" s="85" customFormat="1" ht="25.5">
      <c r="A37" s="248" t="str">
        <f>'4 - Mobiliário Urbano'!A12</f>
        <v>4.1</v>
      </c>
      <c r="B37" s="248" t="s">
        <v>424</v>
      </c>
      <c r="C37" s="248">
        <v>42439</v>
      </c>
      <c r="D37" s="247" t="str">
        <f>'4 - Mobiliário Urbano'!B12</f>
        <v xml:space="preserve">BANCO COM ENCOSTO, 1,60M DE COMPRIMENTO, EM TUBO DE AÇO CARBONO E PINTURA NO PROCESSO ELETROSTÁTICO </v>
      </c>
      <c r="E37" s="256" t="str">
        <f>'4 - Mobiliário Urbano'!C12</f>
        <v>UND</v>
      </c>
      <c r="F37" s="263">
        <f>ROUND('4 - Mobiliário Urbano'!D12,2)</f>
        <v>8</v>
      </c>
      <c r="G37" s="263">
        <v>925.43</v>
      </c>
      <c r="H37" s="255">
        <f t="shared" ref="H37" si="10">ROUND(G37*(1+$J$8),2)</f>
        <v>1149.2</v>
      </c>
      <c r="I37" s="256">
        <f>ROUND(H37*F37,2)</f>
        <v>9193.6</v>
      </c>
      <c r="J37" s="465"/>
      <c r="K37" s="196"/>
      <c r="L37"/>
      <c r="M37" s="131"/>
      <c r="N37"/>
      <c r="O37"/>
      <c r="P37"/>
      <c r="Q37"/>
      <c r="R37"/>
    </row>
    <row r="38" spans="1:18" s="85" customFormat="1">
      <c r="A38" s="248" t="str">
        <f>'4 - Mobiliário Urbano'!A13</f>
        <v>4.2</v>
      </c>
      <c r="B38" s="248" t="s">
        <v>424</v>
      </c>
      <c r="C38" s="248" t="s">
        <v>409</v>
      </c>
      <c r="D38" s="247" t="str">
        <f>'4 - Mobiliário Urbano'!B13</f>
        <v xml:space="preserve">IMPLANTAÇÃO DE BICICLETÁRIO PARA 4 BICICLETAS </v>
      </c>
      <c r="E38" s="256" t="str">
        <f>'4 - Mobiliário Urbano'!C13</f>
        <v>UND</v>
      </c>
      <c r="F38" s="263">
        <f>ROUND('4 - Mobiliário Urbano'!D13,2)</f>
        <v>2</v>
      </c>
      <c r="G38" s="263">
        <f>Bicicletário!F13</f>
        <v>1332.0291913999997</v>
      </c>
      <c r="H38" s="256">
        <f>ROUND(G38*(1+$J$8),2)</f>
        <v>1654.11</v>
      </c>
      <c r="I38" s="256">
        <f t="shared" ref="I38" si="11">ROUND(H38*F38,2)</f>
        <v>3308.22</v>
      </c>
      <c r="J38" s="465"/>
      <c r="K38" s="196"/>
      <c r="L38" s="196"/>
      <c r="M38" s="327"/>
      <c r="N38" s="196"/>
      <c r="O38"/>
      <c r="P38"/>
      <c r="Q38"/>
      <c r="R38"/>
    </row>
    <row r="39" spans="1:18" s="125" customFormat="1" ht="12.75" customHeight="1">
      <c r="A39" s="248" t="str">
        <f>'4 - Mobiliário Urbano'!A14</f>
        <v>4.3</v>
      </c>
      <c r="B39" s="248" t="s">
        <v>424</v>
      </c>
      <c r="C39" s="262">
        <v>99437</v>
      </c>
      <c r="D39" s="247" t="str">
        <f>'4 - Mobiliário Urbano'!B14</f>
        <v xml:space="preserve">BASES DE CONCRETO </v>
      </c>
      <c r="E39" s="256" t="str">
        <f>'4 - Mobiliário Urbano'!C14</f>
        <v>M³</v>
      </c>
      <c r="F39" s="263">
        <f>ROUND('4 - Mobiliário Urbano'!D14,2)</f>
        <v>0.94</v>
      </c>
      <c r="G39" s="263">
        <v>528.64</v>
      </c>
      <c r="H39" s="256">
        <f t="shared" ref="H39" si="12">ROUND(G39*(1+$J$8),2)</f>
        <v>656.47</v>
      </c>
      <c r="I39" s="256">
        <f t="shared" ref="I39" si="13">ROUND(H39*F39,2)</f>
        <v>617.08000000000004</v>
      </c>
      <c r="J39" s="465"/>
      <c r="K39" s="196"/>
      <c r="L39" s="500"/>
      <c r="M39" s="501"/>
      <c r="N39" s="500"/>
      <c r="O39"/>
      <c r="P39"/>
      <c r="Q39"/>
      <c r="R39"/>
    </row>
    <row r="40" spans="1:18" ht="38.25">
      <c r="A40" s="248" t="str">
        <f>'4 - Mobiliário Urbano'!A15</f>
        <v>4.4</v>
      </c>
      <c r="B40" s="542" t="s">
        <v>570</v>
      </c>
      <c r="C40" s="248" t="s">
        <v>573</v>
      </c>
      <c r="D40" s="543" t="str">
        <f>'4 - Mobiliário Urbano'!B15</f>
        <v>CONJUNTO COM DUAS LIXEIRAS CONFECCIONADAS EM POLIETILENO, PEDESTAL CONFECCIONADO EM FERRO Ø2", PINTURA EPOXI NA COR PRETA, CAPACIDADE 50L</v>
      </c>
      <c r="E40" s="256" t="str">
        <f>'4 - Mobiliário Urbano'!C15</f>
        <v>UND</v>
      </c>
      <c r="F40" s="263">
        <f>ROUND('4 - Mobiliário Urbano'!D15,2)</f>
        <v>4</v>
      </c>
      <c r="G40" s="263">
        <f>ROUND(296.18*$J$9,2)</f>
        <v>386.81</v>
      </c>
      <c r="H40" s="256">
        <f>ROUND(G40*(1+$J$8),2)</f>
        <v>480.34</v>
      </c>
      <c r="I40" s="256">
        <f>ROUND(H40*F40,2)</f>
        <v>1921.36</v>
      </c>
      <c r="J40" s="465"/>
      <c r="L40" s="196"/>
      <c r="M40" s="327"/>
      <c r="N40" s="196"/>
    </row>
    <row r="41" spans="1:18">
      <c r="A41" s="352"/>
      <c r="B41" s="353"/>
      <c r="C41" s="353"/>
      <c r="D41" s="461"/>
      <c r="E41" s="354"/>
      <c r="F41" s="355"/>
      <c r="G41" s="355"/>
      <c r="H41" s="464"/>
      <c r="I41" s="464"/>
      <c r="J41" s="476"/>
      <c r="L41" s="196"/>
      <c r="M41" s="327"/>
      <c r="N41" s="196"/>
    </row>
    <row r="42" spans="1:18">
      <c r="A42" s="252" t="s">
        <v>574</v>
      </c>
      <c r="B42" s="275"/>
      <c r="C42" s="275"/>
      <c r="D42" s="250" t="str">
        <f>'5 - Serv. Compl.'!B11</f>
        <v xml:space="preserve">SERVIÇOS COMPLEMENTARES </v>
      </c>
      <c r="E42" s="250"/>
      <c r="F42" s="250"/>
      <c r="G42" s="250"/>
      <c r="H42" s="250"/>
      <c r="I42" s="318">
        <f>SUBTOTAL(9,I43:I49)</f>
        <v>29954.87</v>
      </c>
      <c r="J42" s="468">
        <f>I42/$I$50</f>
        <v>0.146497923931277</v>
      </c>
      <c r="L42" s="196"/>
      <c r="M42" s="327"/>
      <c r="N42" s="196"/>
    </row>
    <row r="43" spans="1:18">
      <c r="A43" s="248" t="str">
        <f>'5 - Serv. Compl.'!A13</f>
        <v>5.1</v>
      </c>
      <c r="B43" s="248" t="s">
        <v>424</v>
      </c>
      <c r="C43" s="248">
        <v>98504</v>
      </c>
      <c r="D43" s="249" t="str">
        <f>'5 - Serv. Compl.'!B13</f>
        <v>FORNECIMENTO E PLANTIO DE GRAMA SAO CARLOS EM PLACAS</v>
      </c>
      <c r="E43" s="244" t="str">
        <f>'5 - Serv. Compl.'!C13</f>
        <v>m²</v>
      </c>
      <c r="F43" s="263">
        <f>ROUND('5 - Serv. Compl.'!D13,2)</f>
        <v>487.22</v>
      </c>
      <c r="G43" s="263">
        <v>10.71</v>
      </c>
      <c r="H43" s="255">
        <f>ROUND(G43*(1+$J$8),2)</f>
        <v>13.3</v>
      </c>
      <c r="I43" s="256">
        <f>ROUND(H43*F43,2)</f>
        <v>6480.03</v>
      </c>
      <c r="J43" s="465"/>
      <c r="L43" s="196"/>
      <c r="M43" s="327"/>
      <c r="N43" s="196"/>
    </row>
    <row r="44" spans="1:18">
      <c r="A44" s="558"/>
      <c r="B44" s="559"/>
      <c r="C44" s="559"/>
      <c r="D44" s="560"/>
      <c r="E44" s="561"/>
      <c r="F44" s="562"/>
      <c r="G44" s="562"/>
      <c r="H44" s="563"/>
      <c r="I44" s="564"/>
      <c r="J44" s="476"/>
      <c r="L44" s="196"/>
      <c r="M44" s="327"/>
      <c r="N44" s="196"/>
    </row>
    <row r="45" spans="1:18">
      <c r="A45" s="252" t="s">
        <v>606</v>
      </c>
      <c r="B45" s="275"/>
      <c r="C45" s="275"/>
      <c r="D45" s="250" t="s">
        <v>585</v>
      </c>
      <c r="E45" s="250"/>
      <c r="F45" s="250"/>
      <c r="G45" s="250"/>
      <c r="H45" s="250"/>
      <c r="I45" s="318">
        <f>SUBTOTAL(9,I47:I48)</f>
        <v>12945.64</v>
      </c>
      <c r="J45" s="468">
        <f>I45/$I$50</f>
        <v>6.3312222151579917E-2</v>
      </c>
      <c r="L45" s="196"/>
      <c r="M45" s="327"/>
      <c r="N45" s="196"/>
    </row>
    <row r="46" spans="1:18">
      <c r="A46" s="248" t="s">
        <v>586</v>
      </c>
      <c r="B46" s="248" t="s">
        <v>424</v>
      </c>
      <c r="C46" s="248">
        <v>90778</v>
      </c>
      <c r="D46" s="568" t="s">
        <v>588</v>
      </c>
      <c r="E46" s="248" t="s">
        <v>590</v>
      </c>
      <c r="F46" s="263">
        <f>'6. Adm Local'!D14</f>
        <v>88</v>
      </c>
      <c r="G46" s="248">
        <v>96.35</v>
      </c>
      <c r="H46" s="248">
        <f>ROUND(G46*(1+$J$8),2)</f>
        <v>119.65</v>
      </c>
      <c r="I46" s="565">
        <f>ROUND(H46*F46,2)</f>
        <v>10529.2</v>
      </c>
      <c r="J46" s="566"/>
      <c r="L46" s="196"/>
      <c r="M46" s="327"/>
      <c r="N46" s="196"/>
    </row>
    <row r="47" spans="1:18">
      <c r="A47" s="248" t="s">
        <v>587</v>
      </c>
      <c r="B47" s="248" t="s">
        <v>424</v>
      </c>
      <c r="C47" s="248">
        <v>90780</v>
      </c>
      <c r="D47" s="568" t="s">
        <v>589</v>
      </c>
      <c r="E47" s="248" t="s">
        <v>590</v>
      </c>
      <c r="F47" s="263">
        <f>'6. Adm Local'!D15</f>
        <v>176</v>
      </c>
      <c r="G47" s="248">
        <v>44.46</v>
      </c>
      <c r="H47" s="248">
        <f>ROUND(G47*(1+$J$8),2)</f>
        <v>55.21</v>
      </c>
      <c r="I47" s="565">
        <f>ROUND(H47*F47,2)</f>
        <v>9716.9599999999991</v>
      </c>
      <c r="J47" s="567"/>
      <c r="L47" s="196"/>
      <c r="M47" s="327"/>
      <c r="N47" s="196"/>
    </row>
    <row r="48" spans="1:18" ht="25.5">
      <c r="A48" s="248" t="s">
        <v>166</v>
      </c>
      <c r="B48" s="248" t="s">
        <v>591</v>
      </c>
      <c r="C48" s="248">
        <v>10775</v>
      </c>
      <c r="D48" s="569" t="s">
        <v>592</v>
      </c>
      <c r="E48" s="244" t="s">
        <v>593</v>
      </c>
      <c r="F48" s="263">
        <v>4</v>
      </c>
      <c r="G48" s="605">
        <v>650</v>
      </c>
      <c r="H48" s="248">
        <f>ROUND(G48*(1+$J$8),2)</f>
        <v>807.17</v>
      </c>
      <c r="I48" s="565">
        <f>ROUND(H48*F48,2)</f>
        <v>3228.68</v>
      </c>
      <c r="J48" s="567"/>
      <c r="L48" s="196"/>
      <c r="M48" s="327"/>
      <c r="N48" s="196"/>
    </row>
    <row r="49" spans="1:14">
      <c r="A49" s="352"/>
      <c r="B49" s="353"/>
      <c r="C49" s="353"/>
      <c r="D49" s="461"/>
      <c r="E49" s="354"/>
      <c r="F49" s="355"/>
      <c r="G49" s="355"/>
      <c r="H49" s="464"/>
      <c r="I49" s="464"/>
      <c r="J49" s="476"/>
      <c r="K49" s="313"/>
      <c r="L49" s="196"/>
      <c r="M49" s="327"/>
      <c r="N49" s="196"/>
    </row>
    <row r="50" spans="1:14" s="196" customFormat="1">
      <c r="A50" s="647" t="s">
        <v>174</v>
      </c>
      <c r="B50" s="648"/>
      <c r="C50" s="648"/>
      <c r="D50" s="648"/>
      <c r="E50" s="648"/>
      <c r="F50" s="648"/>
      <c r="G50" s="648"/>
      <c r="H50" s="648"/>
      <c r="I50" s="517">
        <f>SUBTOTAL(9,I14:I48)</f>
        <v>204472.99999999997</v>
      </c>
      <c r="J50" s="469">
        <f>SUM(J14:J49)</f>
        <v>1.0633122221515798</v>
      </c>
      <c r="M50" s="327"/>
    </row>
    <row r="51" spans="1:14" s="500" customFormat="1">
      <c r="A51" s="280" t="s">
        <v>583</v>
      </c>
      <c r="B51" s="196"/>
      <c r="C51" s="196"/>
      <c r="D51" s="196"/>
      <c r="E51" s="323"/>
      <c r="F51" s="324"/>
      <c r="G51" s="325"/>
      <c r="H51" s="325"/>
      <c r="I51" s="326"/>
      <c r="J51" s="313"/>
      <c r="L51" s="196"/>
      <c r="M51" s="327"/>
      <c r="N51" s="196"/>
    </row>
    <row r="52" spans="1:14" s="196" customFormat="1">
      <c r="E52" s="323"/>
      <c r="F52" s="324"/>
      <c r="G52" s="325"/>
      <c r="H52" s="325"/>
      <c r="I52" s="323"/>
      <c r="J52" s="467"/>
      <c r="M52" s="327"/>
    </row>
    <row r="53" spans="1:14" s="196" customFormat="1">
      <c r="E53" s="323"/>
      <c r="F53" s="324"/>
      <c r="G53" s="325"/>
      <c r="H53" s="325"/>
      <c r="I53" s="323"/>
      <c r="J53" s="313"/>
      <c r="M53" s="327"/>
    </row>
    <row r="54" spans="1:14" s="196" customFormat="1">
      <c r="E54" s="323"/>
      <c r="F54" s="324"/>
      <c r="G54" s="325"/>
      <c r="H54" s="325"/>
      <c r="I54" s="323"/>
      <c r="J54" s="313"/>
      <c r="M54" s="327"/>
    </row>
    <row r="55" spans="1:14" s="196" customFormat="1">
      <c r="C55" s="313"/>
      <c r="E55" s="323"/>
      <c r="F55" s="324"/>
      <c r="G55" s="325"/>
      <c r="H55" s="325"/>
      <c r="I55" s="323"/>
      <c r="J55" s="313"/>
      <c r="M55" s="327"/>
    </row>
    <row r="56" spans="1:14" s="196" customFormat="1">
      <c r="E56" s="323"/>
      <c r="F56" s="324"/>
      <c r="G56" s="325"/>
      <c r="H56" s="325"/>
      <c r="I56" s="323"/>
      <c r="J56" s="313"/>
      <c r="M56" s="327"/>
    </row>
    <row r="57" spans="1:14" s="196" customFormat="1">
      <c r="E57" s="323"/>
      <c r="F57" s="324"/>
      <c r="G57" s="325"/>
      <c r="H57" s="325"/>
      <c r="I57" s="323"/>
      <c r="J57" s="313"/>
      <c r="M57" s="327"/>
    </row>
    <row r="58" spans="1:14" s="196" customFormat="1">
      <c r="E58" s="323"/>
      <c r="F58" s="324"/>
      <c r="G58" s="325"/>
      <c r="H58" s="325"/>
      <c r="I58" s="323"/>
      <c r="J58" s="313"/>
      <c r="M58" s="327"/>
    </row>
    <row r="59" spans="1:14" s="196" customFormat="1">
      <c r="E59" s="323"/>
      <c r="F59" s="324"/>
      <c r="G59" s="325"/>
      <c r="H59" s="325"/>
      <c r="I59" s="323"/>
      <c r="J59" s="313"/>
      <c r="M59" s="327"/>
    </row>
    <row r="60" spans="1:14" s="196" customFormat="1" ht="15.75">
      <c r="D60" s="328" t="s">
        <v>530</v>
      </c>
      <c r="E60" s="323"/>
      <c r="F60" s="324"/>
      <c r="G60" s="325"/>
      <c r="H60" s="325"/>
      <c r="I60" s="323"/>
      <c r="J60" s="313"/>
      <c r="L60"/>
      <c r="M60" s="131"/>
      <c r="N60"/>
    </row>
    <row r="61" spans="1:14" s="196" customFormat="1">
      <c r="D61" s="459" t="s">
        <v>564</v>
      </c>
      <c r="E61" s="323"/>
      <c r="F61" s="324"/>
      <c r="G61" s="325"/>
      <c r="H61" s="325"/>
      <c r="I61" s="323"/>
      <c r="J61" s="313"/>
      <c r="L61"/>
      <c r="M61" s="131"/>
      <c r="N61"/>
    </row>
    <row r="62" spans="1:14" s="196" customFormat="1">
      <c r="E62" s="323"/>
      <c r="F62" s="324"/>
      <c r="G62" s="325"/>
      <c r="H62" s="325"/>
      <c r="I62" s="323"/>
      <c r="J62" s="313"/>
      <c r="L62"/>
      <c r="M62" s="131"/>
      <c r="N62"/>
    </row>
    <row r="63" spans="1:14" s="196" customFormat="1" ht="12.75" customHeight="1">
      <c r="E63" s="323"/>
      <c r="F63" s="324"/>
      <c r="G63" s="325"/>
      <c r="H63" s="325"/>
      <c r="I63" s="323"/>
      <c r="J63" s="313"/>
      <c r="L63" s="182"/>
      <c r="M63" s="506"/>
      <c r="N63" s="182"/>
    </row>
    <row r="64" spans="1:14" s="196" customFormat="1" ht="12.75" customHeight="1">
      <c r="E64" s="323"/>
      <c r="F64" s="324"/>
      <c r="G64" s="325"/>
      <c r="H64" s="325"/>
      <c r="I64" s="323"/>
      <c r="J64" s="313"/>
      <c r="L64"/>
      <c r="M64" s="131"/>
      <c r="N64"/>
    </row>
    <row r="65" spans="1:18" s="196" customFormat="1">
      <c r="E65" s="323"/>
      <c r="F65" s="324"/>
      <c r="G65" s="325"/>
      <c r="H65" s="325"/>
      <c r="I65" s="323"/>
      <c r="J65" s="313"/>
      <c r="K65" s="330"/>
      <c r="L65"/>
      <c r="M65" s="131"/>
      <c r="N65"/>
    </row>
    <row r="66" spans="1:18" s="196" customFormat="1" ht="12.75" customHeight="1">
      <c r="E66" s="323"/>
      <c r="F66" s="324"/>
      <c r="G66" s="325"/>
      <c r="H66" s="325"/>
      <c r="I66" s="323"/>
      <c r="J66" s="313"/>
      <c r="K66" s="330"/>
      <c r="L66"/>
      <c r="M66" s="131"/>
      <c r="N66"/>
    </row>
    <row r="67" spans="1:18" s="196" customFormat="1" ht="12.75" customHeight="1">
      <c r="E67" s="323"/>
      <c r="F67" s="324"/>
      <c r="G67" s="325"/>
      <c r="H67" s="325"/>
      <c r="I67" s="323"/>
      <c r="J67" s="313"/>
      <c r="K67" s="330"/>
      <c r="L67"/>
      <c r="M67" s="131"/>
      <c r="N67"/>
    </row>
    <row r="68" spans="1:18" ht="12.75" customHeight="1">
      <c r="A68" s="196"/>
      <c r="B68" s="196"/>
      <c r="C68" s="196"/>
      <c r="D68" s="196"/>
      <c r="E68" s="323"/>
      <c r="F68" s="324"/>
      <c r="G68" s="325"/>
      <c r="H68" s="325"/>
      <c r="I68" s="323"/>
      <c r="M68" s="131"/>
    </row>
    <row r="69" spans="1:18" ht="42" customHeight="1">
      <c r="M69" s="131"/>
    </row>
    <row r="70" spans="1:18" ht="51" customHeight="1">
      <c r="M70" s="131"/>
    </row>
    <row r="71" spans="1:18" s="507" customFormat="1">
      <c r="A71"/>
      <c r="B71"/>
      <c r="C71"/>
      <c r="D71"/>
      <c r="E71" s="276"/>
      <c r="F71" s="277"/>
      <c r="G71" s="278"/>
      <c r="H71" s="278"/>
      <c r="I71" s="276"/>
      <c r="J71" s="313"/>
      <c r="K71" s="500"/>
      <c r="L71"/>
      <c r="M71" s="131"/>
      <c r="N71"/>
      <c r="O71" s="182"/>
      <c r="P71" s="182"/>
      <c r="Q71" s="182"/>
      <c r="R71" s="182"/>
    </row>
    <row r="72" spans="1:18" s="331" customFormat="1">
      <c r="A72"/>
      <c r="B72"/>
      <c r="C72"/>
      <c r="D72"/>
      <c r="E72" s="276"/>
      <c r="F72" s="277"/>
      <c r="G72" s="278"/>
      <c r="H72" s="278"/>
      <c r="I72" s="276"/>
      <c r="J72" s="313"/>
      <c r="K72" s="196"/>
      <c r="L72"/>
      <c r="M72" s="131"/>
      <c r="N72"/>
      <c r="O72"/>
      <c r="P72"/>
      <c r="Q72"/>
      <c r="R72"/>
    </row>
    <row r="73" spans="1:18" s="331" customFormat="1">
      <c r="A73"/>
      <c r="B73"/>
      <c r="C73"/>
      <c r="D73"/>
      <c r="E73" s="276"/>
      <c r="F73" s="277"/>
      <c r="G73" s="278"/>
      <c r="H73" s="278"/>
      <c r="I73" s="276"/>
      <c r="J73" s="313"/>
      <c r="K73" s="196"/>
      <c r="L73"/>
      <c r="M73" s="131"/>
      <c r="N73"/>
      <c r="O73"/>
      <c r="P73"/>
      <c r="Q73"/>
      <c r="R73"/>
    </row>
    <row r="74" spans="1:18" s="331" customFormat="1">
      <c r="A74"/>
      <c r="B74"/>
      <c r="C74"/>
      <c r="D74"/>
      <c r="E74" s="276"/>
      <c r="F74" s="277"/>
      <c r="G74" s="278"/>
      <c r="H74" s="278"/>
      <c r="I74" s="276"/>
      <c r="J74" s="313"/>
      <c r="K74" s="196"/>
      <c r="L74"/>
      <c r="M74" s="131"/>
      <c r="N74"/>
      <c r="O74"/>
      <c r="P74"/>
      <c r="Q74"/>
      <c r="R74"/>
    </row>
    <row r="75" spans="1:18" s="331" customFormat="1">
      <c r="A75"/>
      <c r="B75"/>
      <c r="C75"/>
      <c r="D75"/>
      <c r="E75" s="276"/>
      <c r="F75" s="277"/>
      <c r="G75" s="278"/>
      <c r="H75" s="278"/>
      <c r="I75" s="276"/>
      <c r="J75" s="313"/>
      <c r="K75" s="196"/>
      <c r="L75" s="125"/>
      <c r="M75" s="131"/>
      <c r="N75"/>
      <c r="O75"/>
      <c r="P75"/>
      <c r="Q75"/>
      <c r="R75"/>
    </row>
    <row r="76" spans="1:18" s="331" customFormat="1">
      <c r="A76"/>
      <c r="B76"/>
      <c r="C76"/>
      <c r="D76"/>
      <c r="E76" s="276"/>
      <c r="F76" s="277"/>
      <c r="G76" s="278"/>
      <c r="H76" s="278"/>
      <c r="I76" s="276"/>
      <c r="J76" s="313"/>
      <c r="K76" s="196"/>
      <c r="L76" s="132"/>
      <c r="M76" s="288"/>
      <c r="N76"/>
      <c r="O76"/>
      <c r="P76"/>
      <c r="Q76"/>
      <c r="R76"/>
    </row>
    <row r="77" spans="1:18" s="331" customFormat="1">
      <c r="A77"/>
      <c r="B77"/>
      <c r="C77"/>
      <c r="D77"/>
      <c r="E77" s="276"/>
      <c r="F77" s="277"/>
      <c r="G77" s="278"/>
      <c r="H77" s="278"/>
      <c r="I77" s="276"/>
      <c r="J77" s="313"/>
      <c r="K77" s="196"/>
      <c r="L77" s="132"/>
      <c r="M77" s="288"/>
      <c r="N77"/>
      <c r="O77"/>
      <c r="P77"/>
      <c r="Q77"/>
      <c r="R77"/>
    </row>
    <row r="78" spans="1:18" s="331" customFormat="1">
      <c r="A78"/>
      <c r="B78"/>
      <c r="C78"/>
      <c r="D78"/>
      <c r="E78" s="276"/>
      <c r="F78" s="277"/>
      <c r="G78" s="278"/>
      <c r="H78" s="278"/>
      <c r="I78" s="276"/>
      <c r="J78" s="313"/>
      <c r="K78" s="196"/>
      <c r="L78" s="132"/>
      <c r="M78" s="288"/>
      <c r="N78"/>
      <c r="O78"/>
      <c r="P78"/>
      <c r="Q78"/>
      <c r="R78"/>
    </row>
    <row r="79" spans="1:18" s="331" customFormat="1">
      <c r="A79"/>
      <c r="B79"/>
      <c r="C79"/>
      <c r="D79"/>
      <c r="E79" s="276"/>
      <c r="F79" s="277"/>
      <c r="G79" s="278"/>
      <c r="H79" s="278"/>
      <c r="I79" s="276"/>
      <c r="J79" s="313"/>
      <c r="K79" s="196"/>
      <c r="L79" s="330"/>
      <c r="M79" s="327"/>
      <c r="N79" s="196"/>
      <c r="O79"/>
      <c r="P79"/>
      <c r="Q79"/>
      <c r="R79"/>
    </row>
    <row r="80" spans="1:18" s="331" customFormat="1">
      <c r="A80"/>
      <c r="B80"/>
      <c r="C80"/>
      <c r="D80"/>
      <c r="E80" s="276"/>
      <c r="F80" s="277"/>
      <c r="G80" s="278"/>
      <c r="H80" s="278"/>
      <c r="I80" s="276"/>
      <c r="J80" s="313"/>
      <c r="K80" s="196"/>
      <c r="L80" s="330"/>
      <c r="M80" s="327"/>
      <c r="N80" s="196"/>
      <c r="O80"/>
      <c r="P80"/>
      <c r="Q80"/>
      <c r="R80"/>
    </row>
    <row r="81" spans="1:18" s="331" customFormat="1">
      <c r="A81"/>
      <c r="B81"/>
      <c r="C81"/>
      <c r="D81"/>
      <c r="E81" s="276"/>
      <c r="F81" s="277"/>
      <c r="G81" s="278"/>
      <c r="H81" s="278"/>
      <c r="I81" s="276"/>
      <c r="J81" s="313"/>
      <c r="K81" s="196"/>
      <c r="L81" s="330"/>
      <c r="M81" s="327"/>
      <c r="N81" s="196"/>
      <c r="O81"/>
      <c r="P81"/>
      <c r="Q81"/>
      <c r="R81"/>
    </row>
    <row r="82" spans="1:18" s="331" customFormat="1">
      <c r="A82"/>
      <c r="B82"/>
      <c r="C82"/>
      <c r="D82"/>
      <c r="E82" s="276"/>
      <c r="F82" s="277"/>
      <c r="G82" s="278"/>
      <c r="H82" s="278"/>
      <c r="I82" s="276"/>
      <c r="J82" s="313"/>
      <c r="K82" s="196"/>
      <c r="L82" s="330"/>
      <c r="M82" s="327"/>
      <c r="N82" s="196"/>
      <c r="O82"/>
      <c r="P82"/>
      <c r="Q82"/>
      <c r="R82"/>
    </row>
    <row r="83" spans="1:18">
      <c r="L83" s="330"/>
      <c r="M83" s="327"/>
      <c r="N83" s="196"/>
    </row>
    <row r="84" spans="1:18" ht="12.75" customHeight="1">
      <c r="L84" s="330"/>
      <c r="M84" s="327"/>
      <c r="N84" s="196"/>
    </row>
    <row r="85" spans="1:18" ht="12.75" customHeight="1">
      <c r="L85" s="132"/>
      <c r="M85" s="131"/>
    </row>
    <row r="86" spans="1:18" ht="12.75" customHeight="1">
      <c r="M86" s="131"/>
    </row>
    <row r="87" spans="1:18" s="196" customFormat="1">
      <c r="A87"/>
      <c r="B87"/>
      <c r="C87"/>
      <c r="D87"/>
      <c r="E87" s="276"/>
      <c r="F87" s="277"/>
      <c r="G87" s="278"/>
      <c r="H87" s="278"/>
      <c r="I87" s="276"/>
      <c r="J87" s="313"/>
      <c r="L87"/>
      <c r="M87" s="131"/>
      <c r="N87"/>
    </row>
    <row r="88" spans="1:18" s="196" customFormat="1">
      <c r="A88"/>
      <c r="B88"/>
      <c r="C88"/>
      <c r="D88"/>
      <c r="E88" s="276"/>
      <c r="F88" s="277"/>
      <c r="G88" s="278"/>
      <c r="H88" s="278"/>
      <c r="I88" s="276"/>
      <c r="J88" s="313"/>
      <c r="L88"/>
      <c r="M88" s="131"/>
      <c r="N88"/>
    </row>
    <row r="89" spans="1:18" s="196" customFormat="1">
      <c r="A89"/>
      <c r="B89"/>
      <c r="C89"/>
      <c r="D89"/>
      <c r="E89" s="276"/>
      <c r="F89" s="277"/>
      <c r="G89" s="278"/>
      <c r="H89" s="278"/>
      <c r="I89" s="276"/>
      <c r="J89" s="313"/>
      <c r="L89"/>
      <c r="M89" s="131"/>
      <c r="N89"/>
    </row>
    <row r="90" spans="1:18" s="196" customFormat="1">
      <c r="A90"/>
      <c r="B90"/>
      <c r="C90"/>
      <c r="D90"/>
      <c r="E90" s="276"/>
      <c r="F90" s="277"/>
      <c r="G90" s="278"/>
      <c r="H90" s="278"/>
      <c r="I90" s="276"/>
      <c r="J90" s="313"/>
      <c r="L90"/>
      <c r="M90" s="131"/>
      <c r="N90"/>
    </row>
    <row r="91" spans="1:18" s="196" customFormat="1">
      <c r="A91"/>
      <c r="B91"/>
      <c r="C91"/>
      <c r="D91"/>
      <c r="E91" s="276"/>
      <c r="F91" s="277"/>
      <c r="G91" s="278"/>
      <c r="H91" s="278"/>
      <c r="I91" s="276"/>
      <c r="J91" s="313"/>
      <c r="L91"/>
      <c r="M91" s="131"/>
      <c r="N91"/>
    </row>
    <row r="92" spans="1:18" s="196" customFormat="1">
      <c r="A92"/>
      <c r="B92"/>
      <c r="C92"/>
      <c r="D92"/>
      <c r="E92" s="276"/>
      <c r="F92" s="277"/>
      <c r="G92" s="278"/>
      <c r="H92" s="278"/>
      <c r="I92" s="276"/>
      <c r="J92" s="313"/>
      <c r="L92"/>
      <c r="M92" s="131"/>
      <c r="N92"/>
    </row>
    <row r="93" spans="1:18">
      <c r="L93" s="196"/>
      <c r="M93" s="327"/>
      <c r="N93" s="327"/>
    </row>
    <row r="94" spans="1:18" ht="12.75" customHeight="1">
      <c r="L94" s="196"/>
      <c r="M94" s="327"/>
      <c r="N94" s="196"/>
    </row>
    <row r="95" spans="1:18" ht="12.75" customHeight="1">
      <c r="L95" s="196"/>
      <c r="M95" s="327"/>
      <c r="N95" s="196"/>
    </row>
    <row r="96" spans="1:18">
      <c r="L96" s="196"/>
      <c r="M96" s="327"/>
      <c r="N96" s="196"/>
    </row>
    <row r="97" spans="1:18" ht="12.75" customHeight="1">
      <c r="L97" s="196"/>
      <c r="M97" s="327"/>
      <c r="N97" s="196"/>
    </row>
    <row r="98" spans="1:18" ht="12.75" customHeight="1">
      <c r="L98" s="196"/>
      <c r="M98" s="327"/>
      <c r="N98" s="196"/>
    </row>
    <row r="99" spans="1:18" ht="12.75" customHeight="1">
      <c r="L99" s="196"/>
      <c r="M99" s="327"/>
      <c r="N99" s="196"/>
    </row>
    <row r="100" spans="1:18" ht="12.75" customHeight="1">
      <c r="L100" s="196"/>
      <c r="M100" s="327"/>
      <c r="N100" s="196"/>
      <c r="O100" s="196"/>
      <c r="P100" s="196"/>
      <c r="Q100" s="196"/>
      <c r="R100" s="196"/>
    </row>
    <row r="101" spans="1:18" ht="12.75" customHeight="1">
      <c r="L101" s="196"/>
      <c r="M101" s="327"/>
      <c r="N101" s="196"/>
      <c r="O101" s="196"/>
      <c r="P101" s="196"/>
      <c r="Q101" s="196"/>
      <c r="R101" s="196"/>
    </row>
    <row r="102" spans="1:18" ht="12.75" customHeight="1">
      <c r="L102" s="196"/>
      <c r="M102" s="327"/>
      <c r="N102" s="196"/>
      <c r="O102" s="196"/>
      <c r="P102" s="196"/>
      <c r="Q102" s="196"/>
      <c r="R102" s="196"/>
    </row>
    <row r="103" spans="1:18" s="196" customFormat="1" ht="12.75" customHeight="1">
      <c r="A103"/>
      <c r="B103"/>
      <c r="C103"/>
      <c r="D103"/>
      <c r="E103" s="276"/>
      <c r="F103" s="277"/>
      <c r="G103" s="278"/>
      <c r="H103" s="278"/>
      <c r="I103" s="276"/>
      <c r="J103" s="313"/>
    </row>
    <row r="104" spans="1:18" s="196" customFormat="1" ht="12.75" customHeight="1">
      <c r="A104"/>
      <c r="B104"/>
      <c r="C104"/>
      <c r="D104"/>
      <c r="E104" s="276"/>
      <c r="F104" s="277"/>
      <c r="G104" s="278"/>
      <c r="H104" s="278"/>
      <c r="I104" s="276"/>
      <c r="J104" s="313"/>
    </row>
    <row r="105" spans="1:18" s="196" customFormat="1" ht="12.75" customHeight="1">
      <c r="A105"/>
      <c r="B105"/>
      <c r="C105"/>
      <c r="D105"/>
      <c r="E105" s="276"/>
      <c r="F105" s="277"/>
      <c r="G105" s="278"/>
      <c r="H105" s="278"/>
      <c r="I105" s="276"/>
      <c r="J105" s="313"/>
    </row>
    <row r="106" spans="1:18" s="196" customFormat="1" ht="12.75" customHeight="1">
      <c r="A106"/>
      <c r="B106"/>
      <c r="C106"/>
      <c r="D106"/>
      <c r="E106" s="276"/>
      <c r="F106" s="277"/>
      <c r="G106" s="278"/>
      <c r="H106" s="278"/>
      <c r="I106" s="276"/>
      <c r="J106" s="313"/>
    </row>
    <row r="107" spans="1:18" s="196" customFormat="1" ht="12.75" customHeight="1">
      <c r="A107"/>
      <c r="B107"/>
      <c r="C107"/>
      <c r="D107"/>
      <c r="E107" s="276"/>
      <c r="F107" s="277"/>
      <c r="G107" s="278"/>
      <c r="H107" s="278"/>
      <c r="I107" s="276"/>
      <c r="J107" s="313"/>
    </row>
    <row r="108" spans="1:18" s="196" customFormat="1" ht="12.75" customHeight="1">
      <c r="A108"/>
      <c r="B108"/>
      <c r="C108"/>
      <c r="D108"/>
      <c r="E108" s="276"/>
      <c r="F108" s="277"/>
      <c r="G108" s="278"/>
      <c r="H108" s="278"/>
      <c r="I108" s="276"/>
      <c r="J108" s="313"/>
    </row>
    <row r="109" spans="1:18" s="196" customFormat="1">
      <c r="A109"/>
      <c r="B109"/>
      <c r="C109"/>
      <c r="D109"/>
      <c r="E109" s="276"/>
      <c r="F109" s="277"/>
      <c r="G109" s="278"/>
      <c r="H109" s="278"/>
      <c r="I109" s="276"/>
      <c r="J109" s="313"/>
    </row>
    <row r="110" spans="1:18" s="196" customFormat="1" ht="19.5" customHeight="1">
      <c r="A110"/>
      <c r="B110"/>
      <c r="C110"/>
      <c r="D110"/>
      <c r="E110" s="276"/>
      <c r="F110" s="277"/>
      <c r="G110" s="278"/>
      <c r="H110" s="278"/>
      <c r="I110" s="276"/>
      <c r="J110" s="313"/>
    </row>
    <row r="111" spans="1:18" s="196" customFormat="1">
      <c r="A111"/>
      <c r="B111"/>
      <c r="C111"/>
      <c r="D111"/>
      <c r="E111" s="276"/>
      <c r="F111" s="277"/>
      <c r="G111" s="278"/>
      <c r="H111" s="278"/>
      <c r="I111" s="276"/>
      <c r="J111" s="313"/>
      <c r="K111" s="314"/>
    </row>
    <row r="112" spans="1:18" s="196" customFormat="1">
      <c r="A112"/>
      <c r="B112"/>
      <c r="C112"/>
      <c r="D112"/>
      <c r="E112" s="276"/>
      <c r="F112" s="277"/>
      <c r="G112" s="278"/>
      <c r="H112" s="278"/>
      <c r="I112" s="276"/>
      <c r="J112" s="313"/>
      <c r="L112"/>
      <c r="M112"/>
      <c r="N112"/>
    </row>
    <row r="113" spans="1:18" s="196" customFormat="1">
      <c r="A113"/>
      <c r="B113"/>
      <c r="C113"/>
      <c r="D113"/>
      <c r="E113" s="276"/>
      <c r="F113" s="277"/>
      <c r="G113" s="278"/>
      <c r="H113" s="278"/>
      <c r="I113" s="276"/>
      <c r="J113" s="313"/>
      <c r="L113"/>
      <c r="M113"/>
      <c r="N113"/>
    </row>
    <row r="114" spans="1:18" s="196" customFormat="1">
      <c r="A114"/>
      <c r="B114"/>
      <c r="C114"/>
      <c r="D114"/>
      <c r="E114" s="276"/>
      <c r="F114" s="277"/>
      <c r="G114" s="278"/>
      <c r="H114" s="278"/>
      <c r="I114" s="276"/>
      <c r="J114" s="313"/>
      <c r="L114"/>
      <c r="M114"/>
      <c r="N114"/>
    </row>
    <row r="115" spans="1:18" s="196" customFormat="1">
      <c r="A115"/>
      <c r="B115"/>
      <c r="C115"/>
      <c r="D115"/>
      <c r="E115" s="276"/>
      <c r="F115" s="277"/>
      <c r="G115" s="278"/>
      <c r="H115" s="278"/>
      <c r="I115" s="276"/>
      <c r="J115" s="313"/>
      <c r="L115"/>
      <c r="M115"/>
      <c r="N115"/>
    </row>
    <row r="116" spans="1:18" s="196" customFormat="1">
      <c r="A116"/>
      <c r="B116"/>
      <c r="C116"/>
      <c r="D116"/>
      <c r="E116" s="276"/>
      <c r="F116" s="277"/>
      <c r="G116" s="278"/>
      <c r="H116" s="278"/>
      <c r="I116" s="276"/>
      <c r="J116" s="313"/>
      <c r="L116"/>
      <c r="M116"/>
      <c r="N116"/>
    </row>
    <row r="117" spans="1:18" s="196" customFormat="1" ht="18.75" customHeight="1">
      <c r="A117"/>
      <c r="B117"/>
      <c r="C117"/>
      <c r="D117"/>
      <c r="E117" s="276"/>
      <c r="F117" s="277"/>
      <c r="G117" s="278"/>
      <c r="H117" s="278"/>
      <c r="I117" s="276"/>
      <c r="J117" s="313"/>
      <c r="L117"/>
      <c r="M117"/>
      <c r="N117"/>
    </row>
    <row r="118" spans="1:18" s="196" customFormat="1" ht="19.5" customHeight="1">
      <c r="A118"/>
      <c r="B118"/>
      <c r="C118"/>
      <c r="D118"/>
      <c r="E118" s="276"/>
      <c r="F118" s="277"/>
      <c r="G118" s="278"/>
      <c r="H118" s="278"/>
      <c r="I118" s="276"/>
      <c r="J118" s="313"/>
      <c r="L118"/>
      <c r="M118"/>
      <c r="N118"/>
    </row>
    <row r="119" spans="1:18" s="196" customFormat="1" ht="18" customHeight="1">
      <c r="A119"/>
      <c r="B119"/>
      <c r="C119"/>
      <c r="D119"/>
      <c r="E119" s="276"/>
      <c r="F119" s="277"/>
      <c r="G119" s="278"/>
      <c r="H119" s="278"/>
      <c r="I119" s="276"/>
      <c r="J119" s="313"/>
      <c r="L119"/>
      <c r="M119"/>
      <c r="N119"/>
    </row>
    <row r="120" spans="1:18" s="196" customFormat="1">
      <c r="A120"/>
      <c r="B120"/>
      <c r="C120"/>
      <c r="D120"/>
      <c r="E120" s="276"/>
      <c r="F120" s="277"/>
      <c r="G120" s="278"/>
      <c r="H120" s="278"/>
      <c r="I120" s="276"/>
      <c r="J120" s="313"/>
      <c r="L120"/>
      <c r="M120"/>
      <c r="N120"/>
      <c r="O120"/>
      <c r="P120"/>
      <c r="Q120"/>
      <c r="R120"/>
    </row>
    <row r="121" spans="1:18" s="196" customFormat="1">
      <c r="A121"/>
      <c r="B121"/>
      <c r="C121"/>
      <c r="D121"/>
      <c r="E121" s="276"/>
      <c r="F121" s="277"/>
      <c r="G121" s="278"/>
      <c r="H121" s="278"/>
      <c r="I121" s="276"/>
      <c r="J121" s="313"/>
      <c r="L121"/>
      <c r="M121"/>
      <c r="N121"/>
      <c r="O121"/>
      <c r="P121"/>
      <c r="Q121"/>
      <c r="R121"/>
    </row>
    <row r="122" spans="1:18" s="196" customFormat="1">
      <c r="A122"/>
      <c r="B122"/>
      <c r="C122"/>
      <c r="D122"/>
      <c r="E122" s="276"/>
      <c r="F122" s="277"/>
      <c r="G122" s="278"/>
      <c r="H122" s="278"/>
      <c r="I122" s="276"/>
      <c r="J122" s="313"/>
      <c r="L122"/>
      <c r="M122"/>
      <c r="N122"/>
      <c r="O122"/>
      <c r="P122"/>
      <c r="Q122"/>
      <c r="R122"/>
    </row>
    <row r="123" spans="1:18" s="196" customFormat="1">
      <c r="A123"/>
      <c r="B123"/>
      <c r="C123"/>
      <c r="D123"/>
      <c r="E123" s="276"/>
      <c r="F123" s="277"/>
      <c r="G123" s="278"/>
      <c r="H123" s="278"/>
      <c r="I123" s="276"/>
      <c r="J123" s="313"/>
      <c r="L123"/>
      <c r="M123"/>
      <c r="N123"/>
      <c r="O123"/>
      <c r="P123"/>
      <c r="Q123"/>
      <c r="R123"/>
    </row>
    <row r="124" spans="1:18" s="196" customFormat="1">
      <c r="A124"/>
      <c r="B124"/>
      <c r="C124"/>
      <c r="D124"/>
      <c r="E124" s="276"/>
      <c r="F124" s="277"/>
      <c r="G124" s="278"/>
      <c r="H124" s="278"/>
      <c r="I124" s="276"/>
      <c r="J124" s="313"/>
      <c r="L124"/>
      <c r="M124"/>
      <c r="N124"/>
      <c r="O124"/>
      <c r="P124"/>
      <c r="Q124"/>
      <c r="R124"/>
    </row>
    <row r="125" spans="1:18" s="196" customFormat="1">
      <c r="A125"/>
      <c r="B125"/>
      <c r="C125"/>
      <c r="D125"/>
      <c r="E125" s="276"/>
      <c r="F125" s="277"/>
      <c r="G125" s="278"/>
      <c r="H125" s="278"/>
      <c r="I125" s="276"/>
      <c r="J125" s="313"/>
      <c r="L125"/>
      <c r="M125"/>
      <c r="N125"/>
      <c r="O125"/>
      <c r="P125"/>
      <c r="Q125"/>
      <c r="R125"/>
    </row>
    <row r="126" spans="1:18" s="196" customFormat="1">
      <c r="A126"/>
      <c r="B126"/>
      <c r="C126"/>
      <c r="D126"/>
      <c r="E126" s="276"/>
      <c r="F126" s="277"/>
      <c r="G126" s="278"/>
      <c r="H126" s="278"/>
      <c r="I126" s="276"/>
      <c r="J126" s="313"/>
      <c r="L126"/>
      <c r="M126"/>
      <c r="N126"/>
      <c r="O126"/>
      <c r="P126"/>
      <c r="Q126"/>
      <c r="R126"/>
    </row>
    <row r="127" spans="1:18" s="196" customFormat="1">
      <c r="A127"/>
      <c r="B127"/>
      <c r="C127"/>
      <c r="D127"/>
      <c r="E127" s="276"/>
      <c r="F127" s="277"/>
      <c r="G127" s="278"/>
      <c r="H127" s="278"/>
      <c r="I127" s="276"/>
      <c r="J127" s="313"/>
      <c r="L127"/>
      <c r="M127"/>
      <c r="N127"/>
      <c r="O127"/>
      <c r="P127"/>
      <c r="Q127"/>
      <c r="R127"/>
    </row>
  </sheetData>
  <mergeCells count="13">
    <mergeCell ref="A5:J5"/>
    <mergeCell ref="J12:J13"/>
    <mergeCell ref="A50:H50"/>
    <mergeCell ref="A1:I1"/>
    <mergeCell ref="B12:C12"/>
    <mergeCell ref="A12:A13"/>
    <mergeCell ref="D12:D13"/>
    <mergeCell ref="E12:E13"/>
    <mergeCell ref="F12:I12"/>
    <mergeCell ref="G11:H11"/>
    <mergeCell ref="A2:J2"/>
    <mergeCell ref="A3:J3"/>
    <mergeCell ref="A4:J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4" fitToHeight="3" orientation="landscape" r:id="rId1"/>
  <headerFooter>
    <oddFooter>Página &amp;P de &amp;N</oddFooter>
  </headerFooter>
  <rowBreaks count="1" manualBreakCount="1">
    <brk id="35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O31"/>
  <sheetViews>
    <sheetView showGridLines="0" tabSelected="1" view="pageBreakPreview" zoomScaleNormal="100" zoomScaleSheetLayoutView="100" workbookViewId="0">
      <selection activeCell="N20" sqref="N20:N21"/>
    </sheetView>
  </sheetViews>
  <sheetFormatPr defaultRowHeight="12.75"/>
  <cols>
    <col min="1" max="1" width="7.7109375" style="293" customWidth="1"/>
    <col min="2" max="2" width="10.85546875" style="293" customWidth="1"/>
    <col min="3" max="3" width="12.140625" style="293" customWidth="1"/>
    <col min="4" max="4" width="7.85546875" style="293" customWidth="1"/>
    <col min="5" max="5" width="19" style="293" customWidth="1"/>
    <col min="6" max="6" width="14" style="293" bestFit="1" customWidth="1"/>
    <col min="7" max="7" width="13" style="293" customWidth="1"/>
    <col min="8" max="8" width="14.85546875" style="293" customWidth="1"/>
    <col min="9" max="9" width="9.42578125" style="293" customWidth="1"/>
    <col min="10" max="10" width="14.7109375" style="293" customWidth="1"/>
    <col min="11" max="11" width="9.85546875" style="293" customWidth="1"/>
    <col min="12" max="12" width="15.7109375" style="293" bestFit="1" customWidth="1"/>
    <col min="13" max="13" width="9.85546875" style="293" customWidth="1"/>
    <col min="14" max="14" width="15.7109375" style="293" customWidth="1"/>
    <col min="15" max="15" width="14.28515625" style="293" customWidth="1"/>
    <col min="16" max="16384" width="9.140625" style="293"/>
  </cols>
  <sheetData>
    <row r="1" spans="1:15" ht="21.75" customHeight="1">
      <c r="A1" s="657"/>
      <c r="B1" s="658"/>
      <c r="C1" s="659"/>
      <c r="D1" s="659"/>
      <c r="E1" s="659"/>
      <c r="F1" s="669" t="s">
        <v>456</v>
      </c>
      <c r="G1" s="670"/>
      <c r="H1" s="670"/>
      <c r="I1" s="670"/>
      <c r="J1" s="670"/>
      <c r="K1" s="670"/>
      <c r="L1" s="670"/>
      <c r="M1" s="670"/>
      <c r="N1" s="660">
        <v>44501</v>
      </c>
      <c r="O1" s="661"/>
    </row>
    <row r="2" spans="1:15" ht="36.75" customHeight="1">
      <c r="A2" s="666"/>
      <c r="B2" s="667"/>
      <c r="C2" s="668"/>
      <c r="D2" s="668"/>
      <c r="E2" s="668"/>
      <c r="F2" s="671"/>
      <c r="G2" s="672"/>
      <c r="H2" s="672"/>
      <c r="I2" s="672"/>
      <c r="J2" s="672"/>
      <c r="K2" s="672"/>
      <c r="L2" s="672"/>
      <c r="M2" s="672"/>
      <c r="N2" s="662"/>
      <c r="O2" s="663"/>
    </row>
    <row r="3" spans="1:15" ht="12.75" customHeight="1">
      <c r="A3" s="666"/>
      <c r="B3" s="667"/>
      <c r="C3" s="668"/>
      <c r="D3" s="668"/>
      <c r="E3" s="668"/>
      <c r="F3" s="677" t="s">
        <v>529</v>
      </c>
      <c r="G3" s="668"/>
      <c r="H3" s="668"/>
      <c r="I3" s="668"/>
      <c r="J3" s="668"/>
      <c r="K3" s="668"/>
      <c r="L3" s="668"/>
      <c r="M3" s="668"/>
      <c r="N3" s="662"/>
      <c r="O3" s="663"/>
    </row>
    <row r="4" spans="1:15" ht="15.75" customHeight="1">
      <c r="A4" s="422"/>
      <c r="B4" s="423"/>
      <c r="C4" s="423"/>
      <c r="D4" s="423"/>
      <c r="E4" s="423"/>
      <c r="F4" s="678" t="s">
        <v>499</v>
      </c>
      <c r="G4" s="679"/>
      <c r="H4" s="679"/>
      <c r="I4" s="679"/>
      <c r="J4" s="679"/>
      <c r="K4" s="679"/>
      <c r="L4" s="679"/>
      <c r="M4" s="679"/>
      <c r="N4" s="662"/>
      <c r="O4" s="663"/>
    </row>
    <row r="5" spans="1:15" ht="15.75" customHeight="1">
      <c r="A5" s="723" t="s">
        <v>390</v>
      </c>
      <c r="B5" s="724"/>
      <c r="C5" s="724"/>
      <c r="D5" s="724"/>
      <c r="E5" s="724"/>
      <c r="F5" s="708" t="s">
        <v>580</v>
      </c>
      <c r="G5" s="709"/>
      <c r="H5" s="709"/>
      <c r="I5" s="709"/>
      <c r="J5" s="709"/>
      <c r="K5" s="709"/>
      <c r="L5" s="709"/>
      <c r="M5" s="709"/>
      <c r="N5" s="662"/>
      <c r="O5" s="663"/>
    </row>
    <row r="6" spans="1:15" ht="16.5" customHeight="1">
      <c r="A6" s="673" t="s">
        <v>483</v>
      </c>
      <c r="B6" s="674"/>
      <c r="C6" s="674"/>
      <c r="D6" s="674"/>
      <c r="E6" s="674"/>
      <c r="F6" s="708"/>
      <c r="G6" s="709"/>
      <c r="H6" s="709"/>
      <c r="I6" s="709"/>
      <c r="J6" s="709"/>
      <c r="K6" s="709"/>
      <c r="L6" s="709"/>
      <c r="M6" s="709"/>
      <c r="N6" s="662"/>
      <c r="O6" s="663"/>
    </row>
    <row r="7" spans="1:15" ht="18.75" customHeight="1">
      <c r="A7" s="712" t="s">
        <v>392</v>
      </c>
      <c r="B7" s="713"/>
      <c r="C7" s="713"/>
      <c r="D7" s="713"/>
      <c r="E7" s="713"/>
      <c r="F7" s="708"/>
      <c r="G7" s="709"/>
      <c r="H7" s="709"/>
      <c r="I7" s="709"/>
      <c r="J7" s="709"/>
      <c r="K7" s="709"/>
      <c r="L7" s="709"/>
      <c r="M7" s="709"/>
      <c r="N7" s="662"/>
      <c r="O7" s="663"/>
    </row>
    <row r="8" spans="1:15" ht="15" customHeight="1">
      <c r="A8" s="673"/>
      <c r="B8" s="674"/>
      <c r="C8" s="674"/>
      <c r="D8" s="674"/>
      <c r="E8" s="674"/>
      <c r="F8" s="708"/>
      <c r="G8" s="709"/>
      <c r="H8" s="709"/>
      <c r="I8" s="709"/>
      <c r="J8" s="709"/>
      <c r="K8" s="709"/>
      <c r="L8" s="709"/>
      <c r="M8" s="709"/>
      <c r="N8" s="662"/>
      <c r="O8" s="663"/>
    </row>
    <row r="9" spans="1:15" ht="22.5" customHeight="1" thickBot="1">
      <c r="A9" s="675"/>
      <c r="B9" s="676"/>
      <c r="C9" s="676"/>
      <c r="D9" s="676"/>
      <c r="E9" s="676"/>
      <c r="F9" s="710"/>
      <c r="G9" s="711"/>
      <c r="H9" s="711"/>
      <c r="I9" s="711"/>
      <c r="J9" s="711"/>
      <c r="K9" s="711"/>
      <c r="L9" s="711"/>
      <c r="M9" s="711"/>
      <c r="N9" s="664"/>
      <c r="O9" s="665"/>
    </row>
    <row r="10" spans="1:15" s="424" customFormat="1" ht="12.75" customHeight="1">
      <c r="A10" s="714" t="s">
        <v>457</v>
      </c>
      <c r="B10" s="717" t="s">
        <v>458</v>
      </c>
      <c r="C10" s="659"/>
      <c r="D10" s="681"/>
      <c r="E10" s="686" t="s">
        <v>459</v>
      </c>
      <c r="F10" s="687"/>
      <c r="G10" s="687"/>
      <c r="H10" s="687"/>
      <c r="I10" s="687"/>
      <c r="J10" s="687"/>
      <c r="K10" s="687"/>
      <c r="L10" s="687"/>
      <c r="M10" s="687"/>
      <c r="N10" s="680" t="s">
        <v>460</v>
      </c>
      <c r="O10" s="681"/>
    </row>
    <row r="11" spans="1:15" s="424" customFormat="1" ht="12.75" customHeight="1">
      <c r="A11" s="715"/>
      <c r="B11" s="718"/>
      <c r="C11" s="719"/>
      <c r="D11" s="720"/>
      <c r="E11" s="684" t="s">
        <v>434</v>
      </c>
      <c r="F11" s="685" t="s">
        <v>461</v>
      </c>
      <c r="G11" s="685"/>
      <c r="H11" s="685" t="s">
        <v>462</v>
      </c>
      <c r="I11" s="685"/>
      <c r="J11" s="685" t="s">
        <v>463</v>
      </c>
      <c r="K11" s="685"/>
      <c r="L11" s="685" t="s">
        <v>464</v>
      </c>
      <c r="M11" s="685"/>
      <c r="N11" s="682"/>
      <c r="O11" s="683"/>
    </row>
    <row r="12" spans="1:15" s="424" customFormat="1">
      <c r="A12" s="716"/>
      <c r="B12" s="721"/>
      <c r="C12" s="722"/>
      <c r="D12" s="683"/>
      <c r="E12" s="684"/>
      <c r="F12" s="425" t="s">
        <v>434</v>
      </c>
      <c r="G12" s="425" t="s">
        <v>439</v>
      </c>
      <c r="H12" s="425" t="s">
        <v>434</v>
      </c>
      <c r="I12" s="425" t="s">
        <v>439</v>
      </c>
      <c r="J12" s="425" t="s">
        <v>434</v>
      </c>
      <c r="K12" s="425" t="s">
        <v>439</v>
      </c>
      <c r="L12" s="425" t="s">
        <v>434</v>
      </c>
      <c r="M12" s="425" t="s">
        <v>439</v>
      </c>
      <c r="N12" s="426" t="s">
        <v>434</v>
      </c>
      <c r="O12" s="427" t="s">
        <v>439</v>
      </c>
    </row>
    <row r="13" spans="1:15" s="424" customFormat="1" ht="12.75" customHeight="1">
      <c r="A13" s="428"/>
      <c r="B13" s="691"/>
      <c r="C13" s="691"/>
      <c r="D13" s="692"/>
      <c r="E13" s="454"/>
      <c r="F13" s="429"/>
      <c r="G13" s="429"/>
      <c r="H13" s="429"/>
      <c r="I13" s="429"/>
      <c r="J13" s="429"/>
      <c r="K13" s="429"/>
      <c r="L13" s="429"/>
      <c r="M13" s="429"/>
      <c r="N13" s="430"/>
      <c r="O13" s="431"/>
    </row>
    <row r="14" spans="1:15" s="437" customFormat="1" ht="12.75" customHeight="1">
      <c r="A14" s="432" t="str">
        <f>ORCAMENTO!A14</f>
        <v>1.0</v>
      </c>
      <c r="B14" s="704" t="str">
        <f>ORCAMENTO!D14</f>
        <v>SERVIÇOS PRELIMINARES</v>
      </c>
      <c r="C14" s="705"/>
      <c r="D14" s="706"/>
      <c r="E14" s="455">
        <f>ORCAMENTO!I14</f>
        <v>1397.0500000000002</v>
      </c>
      <c r="F14" s="433">
        <f>$E$14*'CRONOGRAMA '!G14</f>
        <v>1397.0500000000002</v>
      </c>
      <c r="G14" s="434">
        <v>1</v>
      </c>
      <c r="H14" s="433">
        <f>$E$14*'CRONOGRAMA '!I14</f>
        <v>0</v>
      </c>
      <c r="I14" s="434">
        <v>0</v>
      </c>
      <c r="J14" s="433">
        <f>$E$14*'CRONOGRAMA '!K14</f>
        <v>0</v>
      </c>
      <c r="K14" s="434">
        <v>0</v>
      </c>
      <c r="L14" s="433">
        <f>$E$14*'CRONOGRAMA '!M14</f>
        <v>0</v>
      </c>
      <c r="M14" s="434">
        <v>0</v>
      </c>
      <c r="N14" s="435">
        <f>J14+H14+F14+L14</f>
        <v>1397.0500000000002</v>
      </c>
      <c r="O14" s="436">
        <f>G14+I14+K14++M14</f>
        <v>1</v>
      </c>
    </row>
    <row r="15" spans="1:15" s="437" customFormat="1" ht="15" customHeight="1">
      <c r="A15" s="432" t="str">
        <f>ORCAMENTO!A18</f>
        <v>2.0</v>
      </c>
      <c r="B15" s="704" t="str">
        <f>ORCAMENTO!D18</f>
        <v>DEMOLIÇÕES E REMOÇÕES</v>
      </c>
      <c r="C15" s="705"/>
      <c r="D15" s="706"/>
      <c r="E15" s="455">
        <f>ORCAMENTO!I18</f>
        <v>2113.2700000000004</v>
      </c>
      <c r="F15" s="433">
        <f>$E$15*'CRONOGRAMA '!G15</f>
        <v>2113.2700000000004</v>
      </c>
      <c r="G15" s="434">
        <v>1</v>
      </c>
      <c r="H15" s="433">
        <f>$E$15*'CRONOGRAMA '!I15</f>
        <v>0</v>
      </c>
      <c r="I15" s="434">
        <v>0</v>
      </c>
      <c r="J15" s="433">
        <f>$E$15*'CRONOGRAMA '!K15</f>
        <v>0</v>
      </c>
      <c r="K15" s="434">
        <v>0</v>
      </c>
      <c r="L15" s="433">
        <f>$E$15*'CRONOGRAMA '!M15</f>
        <v>0</v>
      </c>
      <c r="M15" s="434">
        <v>0</v>
      </c>
      <c r="N15" s="435">
        <f t="shared" ref="N15:N18" si="0">J15+H15+F15+L15</f>
        <v>2113.2700000000004</v>
      </c>
      <c r="O15" s="436">
        <f t="shared" ref="O15:O18" si="1">G15+I15+K15++M15</f>
        <v>1</v>
      </c>
    </row>
    <row r="16" spans="1:15" s="437" customFormat="1" ht="12.75" customHeight="1">
      <c r="A16" s="432" t="str">
        <f>ORCAMENTO!A26</f>
        <v>3.0</v>
      </c>
      <c r="B16" s="704" t="str">
        <f>ORCAMENTO!D26</f>
        <v>EXECUÇÃO DE PISOS</v>
      </c>
      <c r="C16" s="705"/>
      <c r="D16" s="706"/>
      <c r="E16" s="455">
        <f>ORCAMENTO!I26</f>
        <v>155967.54999999999</v>
      </c>
      <c r="F16" s="433">
        <f>$E$16*'CRONOGRAMA '!G16</f>
        <v>38991.887499999997</v>
      </c>
      <c r="G16" s="434">
        <v>0.25</v>
      </c>
      <c r="H16" s="433">
        <f>$E$16*'CRONOGRAMA '!I16</f>
        <v>38991.887499999997</v>
      </c>
      <c r="I16" s="434">
        <v>0.25</v>
      </c>
      <c r="J16" s="433">
        <f>$E$16*'CRONOGRAMA '!K16</f>
        <v>38991.887499999997</v>
      </c>
      <c r="K16" s="434">
        <v>0.25</v>
      </c>
      <c r="L16" s="433">
        <f>$E$16*'CRONOGRAMA '!M16</f>
        <v>38991.887499999997</v>
      </c>
      <c r="M16" s="434">
        <v>0.25</v>
      </c>
      <c r="N16" s="435">
        <f t="shared" si="0"/>
        <v>155967.54999999999</v>
      </c>
      <c r="O16" s="436">
        <f t="shared" si="1"/>
        <v>1</v>
      </c>
    </row>
    <row r="17" spans="1:15" s="424" customFormat="1" ht="12.75" customHeight="1">
      <c r="A17" s="458" t="str">
        <f>ORCAMENTO!A36</f>
        <v>4.0</v>
      </c>
      <c r="B17" s="704" t="str">
        <f>ORCAMENTO!D36</f>
        <v>MOBILIÁRIO URBANO</v>
      </c>
      <c r="C17" s="705"/>
      <c r="D17" s="706"/>
      <c r="E17" s="455">
        <f>ORCAMENTO!I36</f>
        <v>15040.26</v>
      </c>
      <c r="F17" s="433">
        <f>$E$17*'CRONOGRAMA '!G17</f>
        <v>0</v>
      </c>
      <c r="G17" s="434">
        <v>0</v>
      </c>
      <c r="H17" s="433">
        <f>$E$17*'CRONOGRAMA '!I17</f>
        <v>0</v>
      </c>
      <c r="I17" s="434">
        <v>0</v>
      </c>
      <c r="J17" s="433">
        <f>$E$17*'CRONOGRAMA '!K17</f>
        <v>7520.13</v>
      </c>
      <c r="K17" s="434">
        <v>0.5</v>
      </c>
      <c r="L17" s="433">
        <f>$E$17*'CRONOGRAMA '!M17</f>
        <v>7520.13</v>
      </c>
      <c r="M17" s="434">
        <v>0.5</v>
      </c>
      <c r="N17" s="435">
        <f t="shared" si="0"/>
        <v>15040.26</v>
      </c>
      <c r="O17" s="436">
        <f t="shared" si="1"/>
        <v>1</v>
      </c>
    </row>
    <row r="18" spans="1:15" s="424" customFormat="1" ht="12.75" customHeight="1">
      <c r="A18" s="458" t="str">
        <f>ORCAMENTO!A42</f>
        <v>5.0</v>
      </c>
      <c r="B18" s="704" t="str">
        <f>ORCAMENTO!D42</f>
        <v xml:space="preserve">SERVIÇOS COMPLEMENTARES </v>
      </c>
      <c r="C18" s="705"/>
      <c r="D18" s="706"/>
      <c r="E18" s="455">
        <f>ORCAMENTO!I42</f>
        <v>29954.87</v>
      </c>
      <c r="F18" s="433">
        <f>$E$18*'CRONOGRAMA '!G18</f>
        <v>0</v>
      </c>
      <c r="G18" s="434">
        <v>0</v>
      </c>
      <c r="H18" s="433">
        <f>$E$18*'CRONOGRAMA '!I18</f>
        <v>0</v>
      </c>
      <c r="I18" s="434">
        <v>0</v>
      </c>
      <c r="J18" s="433">
        <f>$E$18*'CRONOGRAMA '!K18</f>
        <v>0</v>
      </c>
      <c r="K18" s="434">
        <v>0</v>
      </c>
      <c r="L18" s="433">
        <f>$E$18*'CRONOGRAMA '!M18</f>
        <v>29954.87</v>
      </c>
      <c r="M18" s="434">
        <v>1</v>
      </c>
      <c r="N18" s="435">
        <f t="shared" si="0"/>
        <v>29954.87</v>
      </c>
      <c r="O18" s="436">
        <f t="shared" si="1"/>
        <v>1</v>
      </c>
    </row>
    <row r="19" spans="1:15" s="424" customFormat="1">
      <c r="A19" s="428"/>
      <c r="B19" s="691"/>
      <c r="C19" s="691"/>
      <c r="D19" s="692"/>
      <c r="E19" s="454"/>
      <c r="F19" s="429"/>
      <c r="G19" s="429"/>
      <c r="H19" s="429"/>
      <c r="I19" s="429"/>
      <c r="J19" s="429"/>
      <c r="K19" s="429"/>
      <c r="L19" s="429"/>
      <c r="M19" s="429"/>
      <c r="N19" s="430"/>
      <c r="O19" s="431"/>
    </row>
    <row r="20" spans="1:15" s="424" customFormat="1" ht="12.75" customHeight="1">
      <c r="A20" s="693" t="s">
        <v>465</v>
      </c>
      <c r="B20" s="694"/>
      <c r="C20" s="694"/>
      <c r="D20" s="695"/>
      <c r="E20" s="456">
        <f>SUM(E14:E18)</f>
        <v>204473</v>
      </c>
      <c r="F20" s="438">
        <f>SUM(F14:F19)</f>
        <v>42502.207499999997</v>
      </c>
      <c r="G20" s="439">
        <f>F20/$E$20</f>
        <v>0.20786219941019107</v>
      </c>
      <c r="H20" s="438">
        <f>SUM(H14:H19)</f>
        <v>38991.887499999997</v>
      </c>
      <c r="I20" s="439">
        <f>H20/$E$20</f>
        <v>0.19069455380416972</v>
      </c>
      <c r="J20" s="438">
        <f>SUM(J14:J19)</f>
        <v>46512.017499999994</v>
      </c>
      <c r="K20" s="439">
        <f>J20/$E$20</f>
        <v>0.22747266142718106</v>
      </c>
      <c r="L20" s="438">
        <f>SUM(L14:L19)</f>
        <v>76466.887499999997</v>
      </c>
      <c r="M20" s="439">
        <f>L20/$N$20</f>
        <v>0.37397058535845806</v>
      </c>
      <c r="N20" s="696">
        <f>SUM(N14:N19)</f>
        <v>204473</v>
      </c>
      <c r="O20" s="698">
        <f>N20/E20</f>
        <v>1</v>
      </c>
    </row>
    <row r="21" spans="1:15" s="424" customFormat="1" ht="13.5" customHeight="1" thickBot="1">
      <c r="A21" s="700" t="s">
        <v>466</v>
      </c>
      <c r="B21" s="701"/>
      <c r="C21" s="701"/>
      <c r="D21" s="702"/>
      <c r="E21" s="457">
        <f>E20</f>
        <v>204473</v>
      </c>
      <c r="F21" s="440">
        <f>F20</f>
        <v>42502.207499999997</v>
      </c>
      <c r="G21" s="441">
        <f>G20</f>
        <v>0.20786219941019107</v>
      </c>
      <c r="H21" s="440">
        <f>F20+H20</f>
        <v>81494.095000000001</v>
      </c>
      <c r="I21" s="441">
        <f>I20+G21</f>
        <v>0.39855675321436079</v>
      </c>
      <c r="J21" s="440">
        <f>F20+H20+J20</f>
        <v>128006.11249999999</v>
      </c>
      <c r="K21" s="441">
        <f>K20+I21</f>
        <v>0.62602941464154183</v>
      </c>
      <c r="L21" s="440">
        <f>F20+H20+J20+L20</f>
        <v>204473</v>
      </c>
      <c r="M21" s="441">
        <f>M20+K21</f>
        <v>0.99999999999999989</v>
      </c>
      <c r="N21" s="697"/>
      <c r="O21" s="699"/>
    </row>
    <row r="22" spans="1:15" s="424" customFormat="1" ht="13.5" customHeight="1">
      <c r="A22" s="703"/>
      <c r="B22" s="703"/>
      <c r="C22" s="442"/>
      <c r="D22" s="442"/>
      <c r="E22" s="442"/>
      <c r="F22" s="442"/>
      <c r="G22" s="442"/>
      <c r="H22" s="442"/>
      <c r="I22" s="442"/>
      <c r="J22" s="442"/>
      <c r="K22" s="442"/>
      <c r="L22" s="443"/>
      <c r="M22" s="442"/>
      <c r="N22" s="703"/>
      <c r="O22" s="703"/>
    </row>
    <row r="23" spans="1:15" s="424" customFormat="1" ht="13.5" customHeight="1">
      <c r="A23" s="444"/>
      <c r="B23" s="444"/>
      <c r="C23" s="445"/>
      <c r="D23" s="445"/>
      <c r="E23" s="445"/>
      <c r="F23" s="445"/>
      <c r="G23" s="445"/>
      <c r="H23" s="445"/>
      <c r="I23" s="445"/>
      <c r="J23" s="445"/>
      <c r="K23" s="445"/>
      <c r="L23" s="446"/>
      <c r="M23" s="445"/>
      <c r="N23" s="444"/>
      <c r="O23" s="444"/>
    </row>
    <row r="24" spans="1:15" s="424" customFormat="1" ht="13.5" customHeight="1">
      <c r="A24" s="444"/>
      <c r="B24" s="444"/>
      <c r="C24" s="445"/>
      <c r="D24" s="445"/>
      <c r="E24" s="445"/>
      <c r="F24" s="445"/>
      <c r="G24" s="445"/>
      <c r="H24" s="445"/>
      <c r="I24" s="445"/>
      <c r="J24" s="445"/>
      <c r="K24" s="445"/>
      <c r="L24" s="446"/>
      <c r="M24" s="445"/>
      <c r="N24" s="444"/>
      <c r="O24" s="444"/>
    </row>
    <row r="25" spans="1:15" ht="22.5" customHeight="1">
      <c r="A25" s="688"/>
      <c r="B25" s="688"/>
      <c r="C25" s="447"/>
      <c r="D25" s="448"/>
      <c r="E25" s="449"/>
      <c r="F25" s="449"/>
      <c r="G25" s="350"/>
      <c r="H25" s="350"/>
      <c r="I25" s="350"/>
      <c r="J25" s="449"/>
      <c r="K25" s="449"/>
      <c r="L25" s="449"/>
      <c r="M25" s="449"/>
      <c r="N25" s="688"/>
      <c r="O25" s="688"/>
    </row>
    <row r="26" spans="1:15" ht="22.5" customHeight="1">
      <c r="A26" s="450"/>
      <c r="B26" s="450"/>
      <c r="C26" s="447"/>
      <c r="D26" s="448"/>
      <c r="E26" s="449"/>
      <c r="F26" s="449"/>
      <c r="G26" s="350"/>
      <c r="H26" s="350"/>
      <c r="I26" s="350"/>
      <c r="J26" s="449"/>
      <c r="K26" s="449"/>
      <c r="L26" s="449"/>
      <c r="M26" s="449"/>
      <c r="N26" s="450"/>
      <c r="O26" s="450"/>
    </row>
    <row r="27" spans="1:15" ht="22.5" customHeight="1">
      <c r="A27" s="689" t="s">
        <v>500</v>
      </c>
      <c r="B27" s="689"/>
      <c r="C27" s="689"/>
      <c r="D27" s="689"/>
      <c r="E27" s="689"/>
      <c r="F27" s="689"/>
      <c r="G27" s="689"/>
      <c r="H27" s="689"/>
      <c r="I27" s="689"/>
      <c r="J27" s="689"/>
      <c r="K27" s="689"/>
      <c r="L27" s="689"/>
      <c r="M27" s="689"/>
    </row>
    <row r="28" spans="1:15" ht="24" customHeight="1">
      <c r="A28" s="690" t="str">
        <f>ORCAMENTO!D60</f>
        <v>Ana Carolina Dellamora Rebello</v>
      </c>
      <c r="B28" s="690"/>
      <c r="C28" s="690"/>
      <c r="D28" s="690"/>
      <c r="E28" s="690"/>
      <c r="F28" s="690"/>
      <c r="G28" s="690"/>
      <c r="H28" s="690"/>
      <c r="I28" s="690"/>
      <c r="J28" s="690"/>
      <c r="K28" s="690"/>
      <c r="L28" s="690"/>
      <c r="M28" s="690"/>
    </row>
    <row r="29" spans="1:15" ht="19.5" customHeight="1">
      <c r="A29" s="707" t="str">
        <f>ORCAMENTO!D61</f>
        <v>Arquiteta e Urbanista - CAU/SC A133245-7</v>
      </c>
      <c r="B29" s="707"/>
      <c r="C29" s="707"/>
      <c r="D29" s="707"/>
      <c r="E29" s="707"/>
      <c r="F29" s="707"/>
      <c r="G29" s="707"/>
      <c r="H29" s="707"/>
      <c r="I29" s="707"/>
      <c r="J29" s="707"/>
      <c r="K29" s="707"/>
      <c r="L29" s="707"/>
      <c r="M29" s="707"/>
    </row>
    <row r="30" spans="1:15">
      <c r="A30" s="448"/>
      <c r="B30" s="448"/>
      <c r="C30" s="448"/>
      <c r="D30" s="448"/>
      <c r="E30" s="451"/>
      <c r="F30" s="451"/>
      <c r="G30" s="452"/>
      <c r="H30" s="451"/>
      <c r="I30" s="451"/>
      <c r="J30" s="451"/>
      <c r="K30" s="451"/>
      <c r="L30" s="451"/>
      <c r="M30" s="451"/>
    </row>
    <row r="31" spans="1:15">
      <c r="N31" s="453"/>
    </row>
  </sheetData>
  <mergeCells count="43">
    <mergeCell ref="B14:D14"/>
    <mergeCell ref="B15:D15"/>
    <mergeCell ref="B16:D16"/>
    <mergeCell ref="A29:M29"/>
    <mergeCell ref="F5:M9"/>
    <mergeCell ref="A25:B25"/>
    <mergeCell ref="A6:E6"/>
    <mergeCell ref="A7:E7"/>
    <mergeCell ref="A10:A12"/>
    <mergeCell ref="B10:D12"/>
    <mergeCell ref="A5:E5"/>
    <mergeCell ref="B18:D18"/>
    <mergeCell ref="B17:D17"/>
    <mergeCell ref="B13:D13"/>
    <mergeCell ref="N25:O25"/>
    <mergeCell ref="A27:M27"/>
    <mergeCell ref="A28:M28"/>
    <mergeCell ref="B19:D19"/>
    <mergeCell ref="A20:D20"/>
    <mergeCell ref="N20:N21"/>
    <mergeCell ref="O20:O21"/>
    <mergeCell ref="A21:D21"/>
    <mergeCell ref="A22:B22"/>
    <mergeCell ref="N22:O22"/>
    <mergeCell ref="N10:O11"/>
    <mergeCell ref="E11:E12"/>
    <mergeCell ref="F11:G11"/>
    <mergeCell ref="H11:I11"/>
    <mergeCell ref="J11:K11"/>
    <mergeCell ref="L11:M11"/>
    <mergeCell ref="E10:M10"/>
    <mergeCell ref="A1:B1"/>
    <mergeCell ref="C1:E1"/>
    <mergeCell ref="N1:O9"/>
    <mergeCell ref="A2:B2"/>
    <mergeCell ref="C2:E2"/>
    <mergeCell ref="A3:B3"/>
    <mergeCell ref="C3:E3"/>
    <mergeCell ref="F1:M2"/>
    <mergeCell ref="A8:E8"/>
    <mergeCell ref="A9:E9"/>
    <mergeCell ref="F3:M3"/>
    <mergeCell ref="F4:M4"/>
  </mergeCells>
  <printOptions horizontalCentered="1"/>
  <pageMargins left="0.31496062992125984" right="0.19685039370078741" top="0.78740157480314965" bottom="0.78740157480314965" header="0.31496062992125984" footer="0.31496062992125984"/>
  <pageSetup paperSize="9" scale="77" orientation="landscape" r:id="rId1"/>
  <headerFooter>
    <oddFooter>&amp;R&amp;P/&amp;N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9"/>
  <sheetViews>
    <sheetView showGridLines="0" view="pageBreakPreview" topLeftCell="A4" zoomScale="115" zoomScaleNormal="100" zoomScaleSheetLayoutView="115" workbookViewId="0">
      <selection activeCell="D25" sqref="D25:D26"/>
    </sheetView>
  </sheetViews>
  <sheetFormatPr defaultRowHeight="15"/>
  <cols>
    <col min="1" max="1" width="14.5703125" style="493" customWidth="1"/>
    <col min="2" max="2" width="72.28515625" style="493" customWidth="1"/>
    <col min="3" max="3" width="12.85546875" style="493" customWidth="1"/>
    <col min="4" max="4" width="20.140625" style="493" customWidth="1"/>
    <col min="5" max="5" width="14.28515625" style="493" customWidth="1"/>
    <col min="6" max="6" width="15.5703125" style="493" customWidth="1"/>
    <col min="7" max="8" width="9.140625" style="493"/>
    <col min="9" max="9" width="96.28515625" style="493" customWidth="1"/>
    <col min="10" max="256" width="9.140625" style="493"/>
    <col min="257" max="257" width="14.5703125" style="493" customWidth="1"/>
    <col min="258" max="258" width="72.28515625" style="493" customWidth="1"/>
    <col min="259" max="259" width="12.85546875" style="493" customWidth="1"/>
    <col min="260" max="260" width="20.140625" style="493" customWidth="1"/>
    <col min="261" max="261" width="14.28515625" style="493" customWidth="1"/>
    <col min="262" max="262" width="15.5703125" style="493" customWidth="1"/>
    <col min="263" max="512" width="9.140625" style="493"/>
    <col min="513" max="513" width="14.5703125" style="493" customWidth="1"/>
    <col min="514" max="514" width="72.28515625" style="493" customWidth="1"/>
    <col min="515" max="515" width="12.85546875" style="493" customWidth="1"/>
    <col min="516" max="516" width="20.140625" style="493" customWidth="1"/>
    <col min="517" max="517" width="14.28515625" style="493" customWidth="1"/>
    <col min="518" max="518" width="15.5703125" style="493" customWidth="1"/>
    <col min="519" max="768" width="9.140625" style="493"/>
    <col min="769" max="769" width="14.5703125" style="493" customWidth="1"/>
    <col min="770" max="770" width="72.28515625" style="493" customWidth="1"/>
    <col min="771" max="771" width="12.85546875" style="493" customWidth="1"/>
    <col min="772" max="772" width="20.140625" style="493" customWidth="1"/>
    <col min="773" max="773" width="14.28515625" style="493" customWidth="1"/>
    <col min="774" max="774" width="15.5703125" style="493" customWidth="1"/>
    <col min="775" max="1024" width="9.140625" style="493"/>
    <col min="1025" max="1025" width="14.5703125" style="493" customWidth="1"/>
    <col min="1026" max="1026" width="72.28515625" style="493" customWidth="1"/>
    <col min="1027" max="1027" width="12.85546875" style="493" customWidth="1"/>
    <col min="1028" max="1028" width="20.140625" style="493" customWidth="1"/>
    <col min="1029" max="1029" width="14.28515625" style="493" customWidth="1"/>
    <col min="1030" max="1030" width="15.5703125" style="493" customWidth="1"/>
    <col min="1031" max="1280" width="9.140625" style="493"/>
    <col min="1281" max="1281" width="14.5703125" style="493" customWidth="1"/>
    <col min="1282" max="1282" width="72.28515625" style="493" customWidth="1"/>
    <col min="1283" max="1283" width="12.85546875" style="493" customWidth="1"/>
    <col min="1284" max="1284" width="20.140625" style="493" customWidth="1"/>
    <col min="1285" max="1285" width="14.28515625" style="493" customWidth="1"/>
    <col min="1286" max="1286" width="15.5703125" style="493" customWidth="1"/>
    <col min="1287" max="1536" width="9.140625" style="493"/>
    <col min="1537" max="1537" width="14.5703125" style="493" customWidth="1"/>
    <col min="1538" max="1538" width="72.28515625" style="493" customWidth="1"/>
    <col min="1539" max="1539" width="12.85546875" style="493" customWidth="1"/>
    <col min="1540" max="1540" width="20.140625" style="493" customWidth="1"/>
    <col min="1541" max="1541" width="14.28515625" style="493" customWidth="1"/>
    <col min="1542" max="1542" width="15.5703125" style="493" customWidth="1"/>
    <col min="1543" max="1792" width="9.140625" style="493"/>
    <col min="1793" max="1793" width="14.5703125" style="493" customWidth="1"/>
    <col min="1794" max="1794" width="72.28515625" style="493" customWidth="1"/>
    <col min="1795" max="1795" width="12.85546875" style="493" customWidth="1"/>
    <col min="1796" max="1796" width="20.140625" style="493" customWidth="1"/>
    <col min="1797" max="1797" width="14.28515625" style="493" customWidth="1"/>
    <col min="1798" max="1798" width="15.5703125" style="493" customWidth="1"/>
    <col min="1799" max="2048" width="9.140625" style="493"/>
    <col min="2049" max="2049" width="14.5703125" style="493" customWidth="1"/>
    <col min="2050" max="2050" width="72.28515625" style="493" customWidth="1"/>
    <col min="2051" max="2051" width="12.85546875" style="493" customWidth="1"/>
    <col min="2052" max="2052" width="20.140625" style="493" customWidth="1"/>
    <col min="2053" max="2053" width="14.28515625" style="493" customWidth="1"/>
    <col min="2054" max="2054" width="15.5703125" style="493" customWidth="1"/>
    <col min="2055" max="2304" width="9.140625" style="493"/>
    <col min="2305" max="2305" width="14.5703125" style="493" customWidth="1"/>
    <col min="2306" max="2306" width="72.28515625" style="493" customWidth="1"/>
    <col min="2307" max="2307" width="12.85546875" style="493" customWidth="1"/>
    <col min="2308" max="2308" width="20.140625" style="493" customWidth="1"/>
    <col min="2309" max="2309" width="14.28515625" style="493" customWidth="1"/>
    <col min="2310" max="2310" width="15.5703125" style="493" customWidth="1"/>
    <col min="2311" max="2560" width="9.140625" style="493"/>
    <col min="2561" max="2561" width="14.5703125" style="493" customWidth="1"/>
    <col min="2562" max="2562" width="72.28515625" style="493" customWidth="1"/>
    <col min="2563" max="2563" width="12.85546875" style="493" customWidth="1"/>
    <col min="2564" max="2564" width="20.140625" style="493" customWidth="1"/>
    <col min="2565" max="2565" width="14.28515625" style="493" customWidth="1"/>
    <col min="2566" max="2566" width="15.5703125" style="493" customWidth="1"/>
    <col min="2567" max="2816" width="9.140625" style="493"/>
    <col min="2817" max="2817" width="14.5703125" style="493" customWidth="1"/>
    <col min="2818" max="2818" width="72.28515625" style="493" customWidth="1"/>
    <col min="2819" max="2819" width="12.85546875" style="493" customWidth="1"/>
    <col min="2820" max="2820" width="20.140625" style="493" customWidth="1"/>
    <col min="2821" max="2821" width="14.28515625" style="493" customWidth="1"/>
    <col min="2822" max="2822" width="15.5703125" style="493" customWidth="1"/>
    <col min="2823" max="3072" width="9.140625" style="493"/>
    <col min="3073" max="3073" width="14.5703125" style="493" customWidth="1"/>
    <col min="3074" max="3074" width="72.28515625" style="493" customWidth="1"/>
    <col min="3075" max="3075" width="12.85546875" style="493" customWidth="1"/>
    <col min="3076" max="3076" width="20.140625" style="493" customWidth="1"/>
    <col min="3077" max="3077" width="14.28515625" style="493" customWidth="1"/>
    <col min="3078" max="3078" width="15.5703125" style="493" customWidth="1"/>
    <col min="3079" max="3328" width="9.140625" style="493"/>
    <col min="3329" max="3329" width="14.5703125" style="493" customWidth="1"/>
    <col min="3330" max="3330" width="72.28515625" style="493" customWidth="1"/>
    <col min="3331" max="3331" width="12.85546875" style="493" customWidth="1"/>
    <col min="3332" max="3332" width="20.140625" style="493" customWidth="1"/>
    <col min="3333" max="3333" width="14.28515625" style="493" customWidth="1"/>
    <col min="3334" max="3334" width="15.5703125" style="493" customWidth="1"/>
    <col min="3335" max="3584" width="9.140625" style="493"/>
    <col min="3585" max="3585" width="14.5703125" style="493" customWidth="1"/>
    <col min="3586" max="3586" width="72.28515625" style="493" customWidth="1"/>
    <col min="3587" max="3587" width="12.85546875" style="493" customWidth="1"/>
    <col min="3588" max="3588" width="20.140625" style="493" customWidth="1"/>
    <col min="3589" max="3589" width="14.28515625" style="493" customWidth="1"/>
    <col min="3590" max="3590" width="15.5703125" style="493" customWidth="1"/>
    <col min="3591" max="3840" width="9.140625" style="493"/>
    <col min="3841" max="3841" width="14.5703125" style="493" customWidth="1"/>
    <col min="3842" max="3842" width="72.28515625" style="493" customWidth="1"/>
    <col min="3843" max="3843" width="12.85546875" style="493" customWidth="1"/>
    <col min="3844" max="3844" width="20.140625" style="493" customWidth="1"/>
    <col min="3845" max="3845" width="14.28515625" style="493" customWidth="1"/>
    <col min="3846" max="3846" width="15.5703125" style="493" customWidth="1"/>
    <col min="3847" max="4096" width="9.140625" style="493"/>
    <col min="4097" max="4097" width="14.5703125" style="493" customWidth="1"/>
    <col min="4098" max="4098" width="72.28515625" style="493" customWidth="1"/>
    <col min="4099" max="4099" width="12.85546875" style="493" customWidth="1"/>
    <col min="4100" max="4100" width="20.140625" style="493" customWidth="1"/>
    <col min="4101" max="4101" width="14.28515625" style="493" customWidth="1"/>
    <col min="4102" max="4102" width="15.5703125" style="493" customWidth="1"/>
    <col min="4103" max="4352" width="9.140625" style="493"/>
    <col min="4353" max="4353" width="14.5703125" style="493" customWidth="1"/>
    <col min="4354" max="4354" width="72.28515625" style="493" customWidth="1"/>
    <col min="4355" max="4355" width="12.85546875" style="493" customWidth="1"/>
    <col min="4356" max="4356" width="20.140625" style="493" customWidth="1"/>
    <col min="4357" max="4357" width="14.28515625" style="493" customWidth="1"/>
    <col min="4358" max="4358" width="15.5703125" style="493" customWidth="1"/>
    <col min="4359" max="4608" width="9.140625" style="493"/>
    <col min="4609" max="4609" width="14.5703125" style="493" customWidth="1"/>
    <col min="4610" max="4610" width="72.28515625" style="493" customWidth="1"/>
    <col min="4611" max="4611" width="12.85546875" style="493" customWidth="1"/>
    <col min="4612" max="4612" width="20.140625" style="493" customWidth="1"/>
    <col min="4613" max="4613" width="14.28515625" style="493" customWidth="1"/>
    <col min="4614" max="4614" width="15.5703125" style="493" customWidth="1"/>
    <col min="4615" max="4864" width="9.140625" style="493"/>
    <col min="4865" max="4865" width="14.5703125" style="493" customWidth="1"/>
    <col min="4866" max="4866" width="72.28515625" style="493" customWidth="1"/>
    <col min="4867" max="4867" width="12.85546875" style="493" customWidth="1"/>
    <col min="4868" max="4868" width="20.140625" style="493" customWidth="1"/>
    <col min="4869" max="4869" width="14.28515625" style="493" customWidth="1"/>
    <col min="4870" max="4870" width="15.5703125" style="493" customWidth="1"/>
    <col min="4871" max="5120" width="9.140625" style="493"/>
    <col min="5121" max="5121" width="14.5703125" style="493" customWidth="1"/>
    <col min="5122" max="5122" width="72.28515625" style="493" customWidth="1"/>
    <col min="5123" max="5123" width="12.85546875" style="493" customWidth="1"/>
    <col min="5124" max="5124" width="20.140625" style="493" customWidth="1"/>
    <col min="5125" max="5125" width="14.28515625" style="493" customWidth="1"/>
    <col min="5126" max="5126" width="15.5703125" style="493" customWidth="1"/>
    <col min="5127" max="5376" width="9.140625" style="493"/>
    <col min="5377" max="5377" width="14.5703125" style="493" customWidth="1"/>
    <col min="5378" max="5378" width="72.28515625" style="493" customWidth="1"/>
    <col min="5379" max="5379" width="12.85546875" style="493" customWidth="1"/>
    <col min="5380" max="5380" width="20.140625" style="493" customWidth="1"/>
    <col min="5381" max="5381" width="14.28515625" style="493" customWidth="1"/>
    <col min="5382" max="5382" width="15.5703125" style="493" customWidth="1"/>
    <col min="5383" max="5632" width="9.140625" style="493"/>
    <col min="5633" max="5633" width="14.5703125" style="493" customWidth="1"/>
    <col min="5634" max="5634" width="72.28515625" style="493" customWidth="1"/>
    <col min="5635" max="5635" width="12.85546875" style="493" customWidth="1"/>
    <col min="5636" max="5636" width="20.140625" style="493" customWidth="1"/>
    <col min="5637" max="5637" width="14.28515625" style="493" customWidth="1"/>
    <col min="5638" max="5638" width="15.5703125" style="493" customWidth="1"/>
    <col min="5639" max="5888" width="9.140625" style="493"/>
    <col min="5889" max="5889" width="14.5703125" style="493" customWidth="1"/>
    <col min="5890" max="5890" width="72.28515625" style="493" customWidth="1"/>
    <col min="5891" max="5891" width="12.85546875" style="493" customWidth="1"/>
    <col min="5892" max="5892" width="20.140625" style="493" customWidth="1"/>
    <col min="5893" max="5893" width="14.28515625" style="493" customWidth="1"/>
    <col min="5894" max="5894" width="15.5703125" style="493" customWidth="1"/>
    <col min="5895" max="6144" width="9.140625" style="493"/>
    <col min="6145" max="6145" width="14.5703125" style="493" customWidth="1"/>
    <col min="6146" max="6146" width="72.28515625" style="493" customWidth="1"/>
    <col min="6147" max="6147" width="12.85546875" style="493" customWidth="1"/>
    <col min="6148" max="6148" width="20.140625" style="493" customWidth="1"/>
    <col min="6149" max="6149" width="14.28515625" style="493" customWidth="1"/>
    <col min="6150" max="6150" width="15.5703125" style="493" customWidth="1"/>
    <col min="6151" max="6400" width="9.140625" style="493"/>
    <col min="6401" max="6401" width="14.5703125" style="493" customWidth="1"/>
    <col min="6402" max="6402" width="72.28515625" style="493" customWidth="1"/>
    <col min="6403" max="6403" width="12.85546875" style="493" customWidth="1"/>
    <col min="6404" max="6404" width="20.140625" style="493" customWidth="1"/>
    <col min="6405" max="6405" width="14.28515625" style="493" customWidth="1"/>
    <col min="6406" max="6406" width="15.5703125" style="493" customWidth="1"/>
    <col min="6407" max="6656" width="9.140625" style="493"/>
    <col min="6657" max="6657" width="14.5703125" style="493" customWidth="1"/>
    <col min="6658" max="6658" width="72.28515625" style="493" customWidth="1"/>
    <col min="6659" max="6659" width="12.85546875" style="493" customWidth="1"/>
    <col min="6660" max="6660" width="20.140625" style="493" customWidth="1"/>
    <col min="6661" max="6661" width="14.28515625" style="493" customWidth="1"/>
    <col min="6662" max="6662" width="15.5703125" style="493" customWidth="1"/>
    <col min="6663" max="6912" width="9.140625" style="493"/>
    <col min="6913" max="6913" width="14.5703125" style="493" customWidth="1"/>
    <col min="6914" max="6914" width="72.28515625" style="493" customWidth="1"/>
    <col min="6915" max="6915" width="12.85546875" style="493" customWidth="1"/>
    <col min="6916" max="6916" width="20.140625" style="493" customWidth="1"/>
    <col min="6917" max="6917" width="14.28515625" style="493" customWidth="1"/>
    <col min="6918" max="6918" width="15.5703125" style="493" customWidth="1"/>
    <col min="6919" max="7168" width="9.140625" style="493"/>
    <col min="7169" max="7169" width="14.5703125" style="493" customWidth="1"/>
    <col min="7170" max="7170" width="72.28515625" style="493" customWidth="1"/>
    <col min="7171" max="7171" width="12.85546875" style="493" customWidth="1"/>
    <col min="7172" max="7172" width="20.140625" style="493" customWidth="1"/>
    <col min="7173" max="7173" width="14.28515625" style="493" customWidth="1"/>
    <col min="7174" max="7174" width="15.5703125" style="493" customWidth="1"/>
    <col min="7175" max="7424" width="9.140625" style="493"/>
    <col min="7425" max="7425" width="14.5703125" style="493" customWidth="1"/>
    <col min="7426" max="7426" width="72.28515625" style="493" customWidth="1"/>
    <col min="7427" max="7427" width="12.85546875" style="493" customWidth="1"/>
    <col min="7428" max="7428" width="20.140625" style="493" customWidth="1"/>
    <col min="7429" max="7429" width="14.28515625" style="493" customWidth="1"/>
    <col min="7430" max="7430" width="15.5703125" style="493" customWidth="1"/>
    <col min="7431" max="7680" width="9.140625" style="493"/>
    <col min="7681" max="7681" width="14.5703125" style="493" customWidth="1"/>
    <col min="7682" max="7682" width="72.28515625" style="493" customWidth="1"/>
    <col min="7683" max="7683" width="12.85546875" style="493" customWidth="1"/>
    <col min="7684" max="7684" width="20.140625" style="493" customWidth="1"/>
    <col min="7685" max="7685" width="14.28515625" style="493" customWidth="1"/>
    <col min="7686" max="7686" width="15.5703125" style="493" customWidth="1"/>
    <col min="7687" max="7936" width="9.140625" style="493"/>
    <col min="7937" max="7937" width="14.5703125" style="493" customWidth="1"/>
    <col min="7938" max="7938" width="72.28515625" style="493" customWidth="1"/>
    <col min="7939" max="7939" width="12.85546875" style="493" customWidth="1"/>
    <col min="7940" max="7940" width="20.140625" style="493" customWidth="1"/>
    <col min="7941" max="7941" width="14.28515625" style="493" customWidth="1"/>
    <col min="7942" max="7942" width="15.5703125" style="493" customWidth="1"/>
    <col min="7943" max="8192" width="9.140625" style="493"/>
    <col min="8193" max="8193" width="14.5703125" style="493" customWidth="1"/>
    <col min="8194" max="8194" width="72.28515625" style="493" customWidth="1"/>
    <col min="8195" max="8195" width="12.85546875" style="493" customWidth="1"/>
    <col min="8196" max="8196" width="20.140625" style="493" customWidth="1"/>
    <col min="8197" max="8197" width="14.28515625" style="493" customWidth="1"/>
    <col min="8198" max="8198" width="15.5703125" style="493" customWidth="1"/>
    <col min="8199" max="8448" width="9.140625" style="493"/>
    <col min="8449" max="8449" width="14.5703125" style="493" customWidth="1"/>
    <col min="8450" max="8450" width="72.28515625" style="493" customWidth="1"/>
    <col min="8451" max="8451" width="12.85546875" style="493" customWidth="1"/>
    <col min="8452" max="8452" width="20.140625" style="493" customWidth="1"/>
    <col min="8453" max="8453" width="14.28515625" style="493" customWidth="1"/>
    <col min="8454" max="8454" width="15.5703125" style="493" customWidth="1"/>
    <col min="8455" max="8704" width="9.140625" style="493"/>
    <col min="8705" max="8705" width="14.5703125" style="493" customWidth="1"/>
    <col min="8706" max="8706" width="72.28515625" style="493" customWidth="1"/>
    <col min="8707" max="8707" width="12.85546875" style="493" customWidth="1"/>
    <col min="8708" max="8708" width="20.140625" style="493" customWidth="1"/>
    <col min="8709" max="8709" width="14.28515625" style="493" customWidth="1"/>
    <col min="8710" max="8710" width="15.5703125" style="493" customWidth="1"/>
    <col min="8711" max="8960" width="9.140625" style="493"/>
    <col min="8961" max="8961" width="14.5703125" style="493" customWidth="1"/>
    <col min="8962" max="8962" width="72.28515625" style="493" customWidth="1"/>
    <col min="8963" max="8963" width="12.85546875" style="493" customWidth="1"/>
    <col min="8964" max="8964" width="20.140625" style="493" customWidth="1"/>
    <col min="8965" max="8965" width="14.28515625" style="493" customWidth="1"/>
    <col min="8966" max="8966" width="15.5703125" style="493" customWidth="1"/>
    <col min="8967" max="9216" width="9.140625" style="493"/>
    <col min="9217" max="9217" width="14.5703125" style="493" customWidth="1"/>
    <col min="9218" max="9218" width="72.28515625" style="493" customWidth="1"/>
    <col min="9219" max="9219" width="12.85546875" style="493" customWidth="1"/>
    <col min="9220" max="9220" width="20.140625" style="493" customWidth="1"/>
    <col min="9221" max="9221" width="14.28515625" style="493" customWidth="1"/>
    <col min="9222" max="9222" width="15.5703125" style="493" customWidth="1"/>
    <col min="9223" max="9472" width="9.140625" style="493"/>
    <col min="9473" max="9473" width="14.5703125" style="493" customWidth="1"/>
    <col min="9474" max="9474" width="72.28515625" style="493" customWidth="1"/>
    <col min="9475" max="9475" width="12.85546875" style="493" customWidth="1"/>
    <col min="9476" max="9476" width="20.140625" style="493" customWidth="1"/>
    <col min="9477" max="9477" width="14.28515625" style="493" customWidth="1"/>
    <col min="9478" max="9478" width="15.5703125" style="493" customWidth="1"/>
    <col min="9479" max="9728" width="9.140625" style="493"/>
    <col min="9729" max="9729" width="14.5703125" style="493" customWidth="1"/>
    <col min="9730" max="9730" width="72.28515625" style="493" customWidth="1"/>
    <col min="9731" max="9731" width="12.85546875" style="493" customWidth="1"/>
    <col min="9732" max="9732" width="20.140625" style="493" customWidth="1"/>
    <col min="9733" max="9733" width="14.28515625" style="493" customWidth="1"/>
    <col min="9734" max="9734" width="15.5703125" style="493" customWidth="1"/>
    <col min="9735" max="9984" width="9.140625" style="493"/>
    <col min="9985" max="9985" width="14.5703125" style="493" customWidth="1"/>
    <col min="9986" max="9986" width="72.28515625" style="493" customWidth="1"/>
    <col min="9987" max="9987" width="12.85546875" style="493" customWidth="1"/>
    <col min="9988" max="9988" width="20.140625" style="493" customWidth="1"/>
    <col min="9989" max="9989" width="14.28515625" style="493" customWidth="1"/>
    <col min="9990" max="9990" width="15.5703125" style="493" customWidth="1"/>
    <col min="9991" max="10240" width="9.140625" style="493"/>
    <col min="10241" max="10241" width="14.5703125" style="493" customWidth="1"/>
    <col min="10242" max="10242" width="72.28515625" style="493" customWidth="1"/>
    <col min="10243" max="10243" width="12.85546875" style="493" customWidth="1"/>
    <col min="10244" max="10244" width="20.140625" style="493" customWidth="1"/>
    <col min="10245" max="10245" width="14.28515625" style="493" customWidth="1"/>
    <col min="10246" max="10246" width="15.5703125" style="493" customWidth="1"/>
    <col min="10247" max="10496" width="9.140625" style="493"/>
    <col min="10497" max="10497" width="14.5703125" style="493" customWidth="1"/>
    <col min="10498" max="10498" width="72.28515625" style="493" customWidth="1"/>
    <col min="10499" max="10499" width="12.85546875" style="493" customWidth="1"/>
    <col min="10500" max="10500" width="20.140625" style="493" customWidth="1"/>
    <col min="10501" max="10501" width="14.28515625" style="493" customWidth="1"/>
    <col min="10502" max="10502" width="15.5703125" style="493" customWidth="1"/>
    <col min="10503" max="10752" width="9.140625" style="493"/>
    <col min="10753" max="10753" width="14.5703125" style="493" customWidth="1"/>
    <col min="10754" max="10754" width="72.28515625" style="493" customWidth="1"/>
    <col min="10755" max="10755" width="12.85546875" style="493" customWidth="1"/>
    <col min="10756" max="10756" width="20.140625" style="493" customWidth="1"/>
    <col min="10757" max="10757" width="14.28515625" style="493" customWidth="1"/>
    <col min="10758" max="10758" width="15.5703125" style="493" customWidth="1"/>
    <col min="10759" max="11008" width="9.140625" style="493"/>
    <col min="11009" max="11009" width="14.5703125" style="493" customWidth="1"/>
    <col min="11010" max="11010" width="72.28515625" style="493" customWidth="1"/>
    <col min="11011" max="11011" width="12.85546875" style="493" customWidth="1"/>
    <col min="11012" max="11012" width="20.140625" style="493" customWidth="1"/>
    <col min="11013" max="11013" width="14.28515625" style="493" customWidth="1"/>
    <col min="11014" max="11014" width="15.5703125" style="493" customWidth="1"/>
    <col min="11015" max="11264" width="9.140625" style="493"/>
    <col min="11265" max="11265" width="14.5703125" style="493" customWidth="1"/>
    <col min="11266" max="11266" width="72.28515625" style="493" customWidth="1"/>
    <col min="11267" max="11267" width="12.85546875" style="493" customWidth="1"/>
    <col min="11268" max="11268" width="20.140625" style="493" customWidth="1"/>
    <col min="11269" max="11269" width="14.28515625" style="493" customWidth="1"/>
    <col min="11270" max="11270" width="15.5703125" style="493" customWidth="1"/>
    <col min="11271" max="11520" width="9.140625" style="493"/>
    <col min="11521" max="11521" width="14.5703125" style="493" customWidth="1"/>
    <col min="11522" max="11522" width="72.28515625" style="493" customWidth="1"/>
    <col min="11523" max="11523" width="12.85546875" style="493" customWidth="1"/>
    <col min="11524" max="11524" width="20.140625" style="493" customWidth="1"/>
    <col min="11525" max="11525" width="14.28515625" style="493" customWidth="1"/>
    <col min="11526" max="11526" width="15.5703125" style="493" customWidth="1"/>
    <col min="11527" max="11776" width="9.140625" style="493"/>
    <col min="11777" max="11777" width="14.5703125" style="493" customWidth="1"/>
    <col min="11778" max="11778" width="72.28515625" style="493" customWidth="1"/>
    <col min="11779" max="11779" width="12.85546875" style="493" customWidth="1"/>
    <col min="11780" max="11780" width="20.140625" style="493" customWidth="1"/>
    <col min="11781" max="11781" width="14.28515625" style="493" customWidth="1"/>
    <col min="11782" max="11782" width="15.5703125" style="493" customWidth="1"/>
    <col min="11783" max="12032" width="9.140625" style="493"/>
    <col min="12033" max="12033" width="14.5703125" style="493" customWidth="1"/>
    <col min="12034" max="12034" width="72.28515625" style="493" customWidth="1"/>
    <col min="12035" max="12035" width="12.85546875" style="493" customWidth="1"/>
    <col min="12036" max="12036" width="20.140625" style="493" customWidth="1"/>
    <col min="12037" max="12037" width="14.28515625" style="493" customWidth="1"/>
    <col min="12038" max="12038" width="15.5703125" style="493" customWidth="1"/>
    <col min="12039" max="12288" width="9.140625" style="493"/>
    <col min="12289" max="12289" width="14.5703125" style="493" customWidth="1"/>
    <col min="12290" max="12290" width="72.28515625" style="493" customWidth="1"/>
    <col min="12291" max="12291" width="12.85546875" style="493" customWidth="1"/>
    <col min="12292" max="12292" width="20.140625" style="493" customWidth="1"/>
    <col min="12293" max="12293" width="14.28515625" style="493" customWidth="1"/>
    <col min="12294" max="12294" width="15.5703125" style="493" customWidth="1"/>
    <col min="12295" max="12544" width="9.140625" style="493"/>
    <col min="12545" max="12545" width="14.5703125" style="493" customWidth="1"/>
    <col min="12546" max="12546" width="72.28515625" style="493" customWidth="1"/>
    <col min="12547" max="12547" width="12.85546875" style="493" customWidth="1"/>
    <col min="12548" max="12548" width="20.140625" style="493" customWidth="1"/>
    <col min="12549" max="12549" width="14.28515625" style="493" customWidth="1"/>
    <col min="12550" max="12550" width="15.5703125" style="493" customWidth="1"/>
    <col min="12551" max="12800" width="9.140625" style="493"/>
    <col min="12801" max="12801" width="14.5703125" style="493" customWidth="1"/>
    <col min="12802" max="12802" width="72.28515625" style="493" customWidth="1"/>
    <col min="12803" max="12803" width="12.85546875" style="493" customWidth="1"/>
    <col min="12804" max="12804" width="20.140625" style="493" customWidth="1"/>
    <col min="12805" max="12805" width="14.28515625" style="493" customWidth="1"/>
    <col min="12806" max="12806" width="15.5703125" style="493" customWidth="1"/>
    <col min="12807" max="13056" width="9.140625" style="493"/>
    <col min="13057" max="13057" width="14.5703125" style="493" customWidth="1"/>
    <col min="13058" max="13058" width="72.28515625" style="493" customWidth="1"/>
    <col min="13059" max="13059" width="12.85546875" style="493" customWidth="1"/>
    <col min="13060" max="13060" width="20.140625" style="493" customWidth="1"/>
    <col min="13061" max="13061" width="14.28515625" style="493" customWidth="1"/>
    <col min="13062" max="13062" width="15.5703125" style="493" customWidth="1"/>
    <col min="13063" max="13312" width="9.140625" style="493"/>
    <col min="13313" max="13313" width="14.5703125" style="493" customWidth="1"/>
    <col min="13314" max="13314" width="72.28515625" style="493" customWidth="1"/>
    <col min="13315" max="13315" width="12.85546875" style="493" customWidth="1"/>
    <col min="13316" max="13316" width="20.140625" style="493" customWidth="1"/>
    <col min="13317" max="13317" width="14.28515625" style="493" customWidth="1"/>
    <col min="13318" max="13318" width="15.5703125" style="493" customWidth="1"/>
    <col min="13319" max="13568" width="9.140625" style="493"/>
    <col min="13569" max="13569" width="14.5703125" style="493" customWidth="1"/>
    <col min="13570" max="13570" width="72.28515625" style="493" customWidth="1"/>
    <col min="13571" max="13571" width="12.85546875" style="493" customWidth="1"/>
    <col min="13572" max="13572" width="20.140625" style="493" customWidth="1"/>
    <col min="13573" max="13573" width="14.28515625" style="493" customWidth="1"/>
    <col min="13574" max="13574" width="15.5703125" style="493" customWidth="1"/>
    <col min="13575" max="13824" width="9.140625" style="493"/>
    <col min="13825" max="13825" width="14.5703125" style="493" customWidth="1"/>
    <col min="13826" max="13826" width="72.28515625" style="493" customWidth="1"/>
    <col min="13827" max="13827" width="12.85546875" style="493" customWidth="1"/>
    <col min="13828" max="13828" width="20.140625" style="493" customWidth="1"/>
    <col min="13829" max="13829" width="14.28515625" style="493" customWidth="1"/>
    <col min="13830" max="13830" width="15.5703125" style="493" customWidth="1"/>
    <col min="13831" max="14080" width="9.140625" style="493"/>
    <col min="14081" max="14081" width="14.5703125" style="493" customWidth="1"/>
    <col min="14082" max="14082" width="72.28515625" style="493" customWidth="1"/>
    <col min="14083" max="14083" width="12.85546875" style="493" customWidth="1"/>
    <col min="14084" max="14084" width="20.140625" style="493" customWidth="1"/>
    <col min="14085" max="14085" width="14.28515625" style="493" customWidth="1"/>
    <col min="14086" max="14086" width="15.5703125" style="493" customWidth="1"/>
    <col min="14087" max="14336" width="9.140625" style="493"/>
    <col min="14337" max="14337" width="14.5703125" style="493" customWidth="1"/>
    <col min="14338" max="14338" width="72.28515625" style="493" customWidth="1"/>
    <col min="14339" max="14339" width="12.85546875" style="493" customWidth="1"/>
    <col min="14340" max="14340" width="20.140625" style="493" customWidth="1"/>
    <col min="14341" max="14341" width="14.28515625" style="493" customWidth="1"/>
    <col min="14342" max="14342" width="15.5703125" style="493" customWidth="1"/>
    <col min="14343" max="14592" width="9.140625" style="493"/>
    <col min="14593" max="14593" width="14.5703125" style="493" customWidth="1"/>
    <col min="14594" max="14594" width="72.28515625" style="493" customWidth="1"/>
    <col min="14595" max="14595" width="12.85546875" style="493" customWidth="1"/>
    <col min="14596" max="14596" width="20.140625" style="493" customWidth="1"/>
    <col min="14597" max="14597" width="14.28515625" style="493" customWidth="1"/>
    <col min="14598" max="14598" width="15.5703125" style="493" customWidth="1"/>
    <col min="14599" max="14848" width="9.140625" style="493"/>
    <col min="14849" max="14849" width="14.5703125" style="493" customWidth="1"/>
    <col min="14850" max="14850" width="72.28515625" style="493" customWidth="1"/>
    <col min="14851" max="14851" width="12.85546875" style="493" customWidth="1"/>
    <col min="14852" max="14852" width="20.140625" style="493" customWidth="1"/>
    <col min="14853" max="14853" width="14.28515625" style="493" customWidth="1"/>
    <col min="14854" max="14854" width="15.5703125" style="493" customWidth="1"/>
    <col min="14855" max="15104" width="9.140625" style="493"/>
    <col min="15105" max="15105" width="14.5703125" style="493" customWidth="1"/>
    <col min="15106" max="15106" width="72.28515625" style="493" customWidth="1"/>
    <col min="15107" max="15107" width="12.85546875" style="493" customWidth="1"/>
    <col min="15108" max="15108" width="20.140625" style="493" customWidth="1"/>
    <col min="15109" max="15109" width="14.28515625" style="493" customWidth="1"/>
    <col min="15110" max="15110" width="15.5703125" style="493" customWidth="1"/>
    <col min="15111" max="15360" width="9.140625" style="493"/>
    <col min="15361" max="15361" width="14.5703125" style="493" customWidth="1"/>
    <col min="15362" max="15362" width="72.28515625" style="493" customWidth="1"/>
    <col min="15363" max="15363" width="12.85546875" style="493" customWidth="1"/>
    <col min="15364" max="15364" width="20.140625" style="493" customWidth="1"/>
    <col min="15365" max="15365" width="14.28515625" style="493" customWidth="1"/>
    <col min="15366" max="15366" width="15.5703125" style="493" customWidth="1"/>
    <col min="15367" max="15616" width="9.140625" style="493"/>
    <col min="15617" max="15617" width="14.5703125" style="493" customWidth="1"/>
    <col min="15618" max="15618" width="72.28515625" style="493" customWidth="1"/>
    <col min="15619" max="15619" width="12.85546875" style="493" customWidth="1"/>
    <col min="15620" max="15620" width="20.140625" style="493" customWidth="1"/>
    <col min="15621" max="15621" width="14.28515625" style="493" customWidth="1"/>
    <col min="15622" max="15622" width="15.5703125" style="493" customWidth="1"/>
    <col min="15623" max="15872" width="9.140625" style="493"/>
    <col min="15873" max="15873" width="14.5703125" style="493" customWidth="1"/>
    <col min="15874" max="15874" width="72.28515625" style="493" customWidth="1"/>
    <col min="15875" max="15875" width="12.85546875" style="493" customWidth="1"/>
    <col min="15876" max="15876" width="20.140625" style="493" customWidth="1"/>
    <col min="15877" max="15877" width="14.28515625" style="493" customWidth="1"/>
    <col min="15878" max="15878" width="15.5703125" style="493" customWidth="1"/>
    <col min="15879" max="16128" width="9.140625" style="493"/>
    <col min="16129" max="16129" width="14.5703125" style="493" customWidth="1"/>
    <col min="16130" max="16130" width="72.28515625" style="493" customWidth="1"/>
    <col min="16131" max="16131" width="12.85546875" style="493" customWidth="1"/>
    <col min="16132" max="16132" width="20.140625" style="493" customWidth="1"/>
    <col min="16133" max="16133" width="14.28515625" style="493" customWidth="1"/>
    <col min="16134" max="16134" width="15.5703125" style="493" customWidth="1"/>
    <col min="16135" max="16384" width="9.140625" style="493"/>
  </cols>
  <sheetData>
    <row r="1" spans="1:9">
      <c r="A1" s="725" t="s">
        <v>389</v>
      </c>
      <c r="B1" s="725"/>
      <c r="C1" s="725"/>
      <c r="D1" s="725"/>
      <c r="E1" s="725"/>
      <c r="F1" s="725"/>
      <c r="G1" s="492"/>
      <c r="H1" s="492"/>
      <c r="I1" s="492"/>
    </row>
    <row r="2" spans="1:9" ht="18">
      <c r="A2" s="726" t="s">
        <v>390</v>
      </c>
      <c r="B2" s="726"/>
      <c r="C2" s="726"/>
      <c r="D2" s="726"/>
      <c r="E2" s="726"/>
      <c r="F2" s="726"/>
      <c r="G2" s="494"/>
      <c r="H2" s="494"/>
      <c r="I2" s="494"/>
    </row>
    <row r="3" spans="1:9">
      <c r="A3" s="727" t="s">
        <v>483</v>
      </c>
      <c r="B3" s="727"/>
      <c r="C3" s="727"/>
      <c r="D3" s="727"/>
      <c r="E3" s="727"/>
      <c r="F3" s="727"/>
      <c r="G3" s="495"/>
      <c r="H3" s="495"/>
      <c r="I3" s="495"/>
    </row>
    <row r="4" spans="1:9">
      <c r="A4" s="728" t="s">
        <v>392</v>
      </c>
      <c r="B4" s="728"/>
      <c r="C4" s="728"/>
      <c r="D4" s="728"/>
      <c r="E4" s="728"/>
      <c r="F4" s="728"/>
      <c r="G4" s="496"/>
      <c r="H4" s="496"/>
      <c r="I4" s="496"/>
    </row>
    <row r="5" spans="1:9">
      <c r="A5" s="497"/>
      <c r="B5" s="498"/>
      <c r="C5" s="498"/>
      <c r="D5" s="498"/>
      <c r="E5" s="498"/>
      <c r="F5" s="498"/>
      <c r="G5" s="499"/>
      <c r="H5" s="499"/>
      <c r="I5" s="499"/>
    </row>
    <row r="6" spans="1:9">
      <c r="A6" s="524" t="s">
        <v>425</v>
      </c>
      <c r="B6" s="729" t="s">
        <v>509</v>
      </c>
      <c r="C6" s="729"/>
      <c r="D6" s="729"/>
      <c r="E6" s="729"/>
      <c r="F6" s="481"/>
    </row>
    <row r="7" spans="1:9">
      <c r="A7" s="482" t="s">
        <v>510</v>
      </c>
      <c r="B7" s="482" t="s">
        <v>458</v>
      </c>
      <c r="C7" s="483" t="s">
        <v>430</v>
      </c>
      <c r="D7" s="483" t="s">
        <v>561</v>
      </c>
      <c r="E7" s="482" t="s">
        <v>512</v>
      </c>
      <c r="F7" s="482" t="s">
        <v>513</v>
      </c>
    </row>
    <row r="8" spans="1:9" ht="38.25">
      <c r="A8" s="484">
        <v>5811</v>
      </c>
      <c r="B8" s="485" t="s">
        <v>514</v>
      </c>
      <c r="C8" s="486" t="s">
        <v>515</v>
      </c>
      <c r="D8" s="553">
        <v>151.63999999999999</v>
      </c>
      <c r="E8" s="487">
        <v>7.0000000000000001E-3</v>
      </c>
      <c r="F8" s="488">
        <f>ROUND(E8*D8,2)</f>
        <v>1.06</v>
      </c>
    </row>
    <row r="9" spans="1:9">
      <c r="A9" s="734" t="s">
        <v>516</v>
      </c>
      <c r="B9" s="735"/>
      <c r="C9" s="735"/>
      <c r="D9" s="735"/>
      <c r="E9" s="736"/>
      <c r="F9" s="489">
        <f>SUM(F8:F8)</f>
        <v>1.06</v>
      </c>
    </row>
    <row r="10" spans="1:9">
      <c r="A10" s="490" t="s">
        <v>517</v>
      </c>
      <c r="B10" s="490"/>
      <c r="C10" s="480"/>
      <c r="D10" s="480"/>
      <c r="E10" s="480"/>
      <c r="F10" s="480"/>
    </row>
    <row r="11" spans="1:9">
      <c r="A11" s="490" t="s">
        <v>518</v>
      </c>
      <c r="B11" s="490"/>
      <c r="C11" s="480"/>
      <c r="D11" s="480"/>
      <c r="E11" s="480"/>
      <c r="F11" s="480"/>
    </row>
    <row r="13" spans="1:9" ht="32.25" customHeight="1">
      <c r="A13" s="524" t="s">
        <v>425</v>
      </c>
      <c r="B13" s="733" t="s">
        <v>550</v>
      </c>
      <c r="C13" s="733"/>
      <c r="D13" s="733"/>
      <c r="E13" s="733"/>
      <c r="F13" s="733"/>
    </row>
    <row r="14" spans="1:9">
      <c r="A14" s="525" t="s">
        <v>510</v>
      </c>
      <c r="B14" s="525" t="s">
        <v>458</v>
      </c>
      <c r="C14" s="526" t="s">
        <v>511</v>
      </c>
      <c r="D14" s="483" t="s">
        <v>561</v>
      </c>
      <c r="E14" s="525" t="s">
        <v>512</v>
      </c>
      <c r="F14" s="525" t="s">
        <v>538</v>
      </c>
      <c r="I14" s="539"/>
    </row>
    <row r="15" spans="1:9">
      <c r="A15" s="527">
        <v>370</v>
      </c>
      <c r="B15" s="528" t="s">
        <v>539</v>
      </c>
      <c r="C15" s="529" t="s">
        <v>433</v>
      </c>
      <c r="D15" s="554">
        <v>87.28</v>
      </c>
      <c r="E15" s="530">
        <v>7.0000000000000001E-3</v>
      </c>
      <c r="F15" s="531">
        <f>ROUND(E15*D15,2)</f>
        <v>0.61</v>
      </c>
      <c r="I15" s="538"/>
    </row>
    <row r="16" spans="1:9">
      <c r="A16" s="527">
        <v>4059</v>
      </c>
      <c r="B16" s="528" t="s">
        <v>540</v>
      </c>
      <c r="C16" s="529" t="s">
        <v>541</v>
      </c>
      <c r="D16" s="554">
        <v>24.26</v>
      </c>
      <c r="E16" s="530">
        <v>1.25</v>
      </c>
      <c r="F16" s="531">
        <f t="shared" ref="F16:F19" si="0">ROUND(E16*D16,2)</f>
        <v>30.33</v>
      </c>
    </row>
    <row r="17" spans="1:6">
      <c r="A17" s="532">
        <v>88309</v>
      </c>
      <c r="B17" s="528" t="s">
        <v>542</v>
      </c>
      <c r="C17" s="529" t="s">
        <v>435</v>
      </c>
      <c r="D17" s="554">
        <v>22.69</v>
      </c>
      <c r="E17" s="530">
        <v>0.48299999999999998</v>
      </c>
      <c r="F17" s="531">
        <f t="shared" si="0"/>
        <v>10.96</v>
      </c>
    </row>
    <row r="18" spans="1:6">
      <c r="A18" s="527">
        <v>88316</v>
      </c>
      <c r="B18" s="533" t="s">
        <v>543</v>
      </c>
      <c r="C18" s="534" t="s">
        <v>435</v>
      </c>
      <c r="D18" s="554">
        <v>17.420000000000002</v>
      </c>
      <c r="E18" s="530">
        <v>0.48299999999999998</v>
      </c>
      <c r="F18" s="531">
        <f t="shared" si="0"/>
        <v>8.41</v>
      </c>
    </row>
    <row r="19" spans="1:6" ht="25.5">
      <c r="A19" s="527">
        <v>88629</v>
      </c>
      <c r="B19" s="528" t="s">
        <v>544</v>
      </c>
      <c r="C19" s="529" t="s">
        <v>433</v>
      </c>
      <c r="D19" s="554">
        <v>566.24</v>
      </c>
      <c r="E19" s="530">
        <v>2E-3</v>
      </c>
      <c r="F19" s="531">
        <f t="shared" si="0"/>
        <v>1.1299999999999999</v>
      </c>
    </row>
    <row r="20" spans="1:6">
      <c r="A20" s="730" t="s">
        <v>545</v>
      </c>
      <c r="B20" s="731"/>
      <c r="C20" s="731"/>
      <c r="D20" s="731"/>
      <c r="E20" s="732"/>
      <c r="F20" s="535">
        <f>SUM(F15:F19)</f>
        <v>51.440000000000005</v>
      </c>
    </row>
    <row r="21" spans="1:6">
      <c r="A21" s="536" t="s">
        <v>546</v>
      </c>
      <c r="B21" s="536"/>
      <c r="C21" s="537"/>
      <c r="D21" s="537"/>
      <c r="E21" s="537"/>
      <c r="F21" s="537"/>
    </row>
    <row r="23" spans="1:6">
      <c r="A23" s="524" t="s">
        <v>425</v>
      </c>
      <c r="B23" s="729" t="s">
        <v>562</v>
      </c>
      <c r="C23" s="729"/>
      <c r="D23" s="729"/>
      <c r="E23" s="729"/>
      <c r="F23" s="367"/>
    </row>
    <row r="24" spans="1:6">
      <c r="A24" s="525" t="s">
        <v>510</v>
      </c>
      <c r="B24" s="525" t="s">
        <v>458</v>
      </c>
      <c r="C24" s="526" t="s">
        <v>511</v>
      </c>
      <c r="D24" s="483" t="s">
        <v>561</v>
      </c>
      <c r="E24" s="525" t="s">
        <v>512</v>
      </c>
      <c r="F24" s="525" t="s">
        <v>513</v>
      </c>
    </row>
    <row r="25" spans="1:6">
      <c r="A25" s="378">
        <v>4741</v>
      </c>
      <c r="B25" s="528" t="s">
        <v>558</v>
      </c>
      <c r="C25" s="529" t="s">
        <v>433</v>
      </c>
      <c r="D25" s="554">
        <v>66.709999999999994</v>
      </c>
      <c r="E25" s="530">
        <v>1.1499999999999999</v>
      </c>
      <c r="F25" s="531">
        <f>ROUND(E25*D25,2)</f>
        <v>76.72</v>
      </c>
    </row>
    <row r="26" spans="1:6">
      <c r="A26" s="378">
        <v>88316</v>
      </c>
      <c r="B26" s="533" t="s">
        <v>543</v>
      </c>
      <c r="C26" s="534" t="s">
        <v>435</v>
      </c>
      <c r="D26" s="554">
        <v>17.420000000000002</v>
      </c>
      <c r="E26" s="530">
        <v>1.3</v>
      </c>
      <c r="F26" s="531">
        <f>ROUND(E26*D26,2)</f>
        <v>22.65</v>
      </c>
    </row>
    <row r="27" spans="1:6">
      <c r="A27" s="730" t="s">
        <v>516</v>
      </c>
      <c r="B27" s="731"/>
      <c r="C27" s="731"/>
      <c r="D27" s="731"/>
      <c r="E27" s="732"/>
      <c r="F27" s="535">
        <f>SUM(F25:F26)</f>
        <v>99.37</v>
      </c>
    </row>
    <row r="28" spans="1:6">
      <c r="A28" s="536" t="s">
        <v>559</v>
      </c>
      <c r="B28" s="536"/>
      <c r="C28" s="537"/>
      <c r="D28" s="537"/>
      <c r="E28" s="537"/>
      <c r="F28" s="537"/>
    </row>
    <row r="29" spans="1:6">
      <c r="A29" s="182" t="s">
        <v>560</v>
      </c>
      <c r="B29" s="536"/>
      <c r="C29" s="537"/>
      <c r="D29" s="537"/>
      <c r="E29" s="537"/>
      <c r="F29" s="537"/>
    </row>
  </sheetData>
  <mergeCells count="10">
    <mergeCell ref="A27:E27"/>
    <mergeCell ref="A20:E20"/>
    <mergeCell ref="B13:F13"/>
    <mergeCell ref="B6:E6"/>
    <mergeCell ref="A9:E9"/>
    <mergeCell ref="A1:F1"/>
    <mergeCell ref="A2:F2"/>
    <mergeCell ref="A3:F3"/>
    <mergeCell ref="A4:F4"/>
    <mergeCell ref="B23:E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landscape" r:id="rId1"/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R29"/>
  <sheetViews>
    <sheetView showGridLines="0" view="pageBreakPreview" zoomScale="120" zoomScaleNormal="100" zoomScaleSheetLayoutView="120" workbookViewId="0">
      <selection activeCell="E18" sqref="E18"/>
    </sheetView>
  </sheetViews>
  <sheetFormatPr defaultRowHeight="15"/>
  <cols>
    <col min="1" max="1" width="9.28515625" style="366" bestFit="1" customWidth="1"/>
    <col min="2" max="2" width="48.140625" style="366" bestFit="1" customWidth="1"/>
    <col min="3" max="3" width="10.28515625" style="366" bestFit="1" customWidth="1"/>
    <col min="4" max="4" width="11.5703125" style="366" bestFit="1" customWidth="1"/>
    <col min="5" max="5" width="19.28515625" style="366" customWidth="1"/>
    <col min="6" max="6" width="14.85546875" style="366" bestFit="1" customWidth="1"/>
    <col min="7" max="7" width="14.5703125" style="366" bestFit="1" customWidth="1"/>
    <col min="8" max="8" width="5.7109375" style="366" customWidth="1"/>
    <col min="9" max="9" width="4.140625" style="366" customWidth="1"/>
    <col min="10" max="10" width="12.42578125" style="366" customWidth="1"/>
    <col min="11" max="11" width="15.28515625" style="366" customWidth="1"/>
    <col min="12" max="12" width="18.28515625" style="366" customWidth="1"/>
    <col min="13" max="13" width="12.85546875" style="366" customWidth="1"/>
    <col min="14" max="14" width="12.42578125" style="366" customWidth="1"/>
    <col min="15" max="15" width="20.85546875" style="366" customWidth="1"/>
    <col min="16" max="16" width="11.5703125" style="366" customWidth="1"/>
    <col min="17" max="17" width="6.5703125" style="366" customWidth="1"/>
    <col min="18" max="18" width="5" style="366" customWidth="1"/>
    <col min="19" max="16384" width="9.140625" style="366"/>
  </cols>
  <sheetData>
    <row r="1" spans="1:18" s="365" customFormat="1">
      <c r="A1" s="737" t="s">
        <v>389</v>
      </c>
      <c r="B1" s="737"/>
      <c r="C1" s="737"/>
      <c r="D1" s="737"/>
      <c r="E1" s="737"/>
      <c r="F1" s="737"/>
    </row>
    <row r="2" spans="1:18" s="365" customFormat="1" ht="18">
      <c r="A2" s="738" t="s">
        <v>390</v>
      </c>
      <c r="B2" s="738"/>
      <c r="C2" s="738"/>
      <c r="D2" s="738"/>
      <c r="E2" s="738"/>
      <c r="F2" s="738"/>
    </row>
    <row r="3" spans="1:18" s="365" customFormat="1">
      <c r="A3" s="739" t="s">
        <v>483</v>
      </c>
      <c r="B3" s="739"/>
      <c r="C3" s="739"/>
      <c r="D3" s="739"/>
      <c r="E3" s="739"/>
      <c r="F3" s="739"/>
    </row>
    <row r="4" spans="1:18" s="365" customFormat="1">
      <c r="A4" s="740" t="s">
        <v>392</v>
      </c>
      <c r="B4" s="740"/>
      <c r="C4" s="740"/>
      <c r="D4" s="740"/>
      <c r="E4" s="740"/>
      <c r="F4" s="740"/>
    </row>
    <row r="5" spans="1:18" s="365" customFormat="1">
      <c r="A5" s="366"/>
      <c r="B5" s="367"/>
      <c r="C5" s="367"/>
      <c r="D5" s="367"/>
      <c r="E5" s="367"/>
      <c r="F5" s="367"/>
    </row>
    <row r="6" spans="1:18">
      <c r="A6" s="368" t="s">
        <v>425</v>
      </c>
      <c r="B6" s="741" t="s">
        <v>548</v>
      </c>
      <c r="C6" s="741"/>
      <c r="D6" s="741"/>
      <c r="E6" s="741"/>
      <c r="F6" s="369"/>
      <c r="G6" s="370"/>
    </row>
    <row r="7" spans="1:18">
      <c r="A7" s="525" t="s">
        <v>24</v>
      </c>
      <c r="B7" s="525" t="s">
        <v>395</v>
      </c>
      <c r="C7" s="526" t="s">
        <v>427</v>
      </c>
      <c r="D7" s="526" t="s">
        <v>27</v>
      </c>
      <c r="E7" s="525" t="s">
        <v>486</v>
      </c>
      <c r="F7" s="525" t="s">
        <v>487</v>
      </c>
      <c r="I7" s="372"/>
      <c r="J7" s="373"/>
      <c r="K7" s="373"/>
      <c r="L7" s="373"/>
      <c r="M7" s="373"/>
      <c r="N7" s="374"/>
      <c r="O7" s="375"/>
      <c r="P7" s="376"/>
      <c r="Q7" s="377"/>
    </row>
    <row r="8" spans="1:18" ht="27.75" customHeight="1">
      <c r="A8" s="379">
        <v>99437</v>
      </c>
      <c r="B8" s="380" t="s">
        <v>488</v>
      </c>
      <c r="C8" s="356" t="str">
        <f>R11</f>
        <v>m³</v>
      </c>
      <c r="D8" s="381">
        <f>Q11</f>
        <v>0.16000000000000003</v>
      </c>
      <c r="E8" s="381">
        <v>528.64</v>
      </c>
      <c r="F8" s="381">
        <f t="shared" ref="F8:F11" si="0">D8*E8</f>
        <v>84.582400000000021</v>
      </c>
      <c r="G8" s="386"/>
      <c r="I8" s="398"/>
      <c r="Q8" s="400"/>
    </row>
    <row r="9" spans="1:18" ht="25.5">
      <c r="A9" s="379">
        <v>21013</v>
      </c>
      <c r="B9" s="380" t="s">
        <v>489</v>
      </c>
      <c r="C9" s="356" t="s">
        <v>118</v>
      </c>
      <c r="D9" s="381">
        <f>Q17</f>
        <v>12.2</v>
      </c>
      <c r="E9" s="381">
        <v>96.35</v>
      </c>
      <c r="F9" s="381">
        <f t="shared" si="0"/>
        <v>1175.4699999999998</v>
      </c>
      <c r="G9" s="386"/>
      <c r="I9" s="383">
        <v>1</v>
      </c>
      <c r="J9" s="746" t="s">
        <v>495</v>
      </c>
      <c r="K9" s="746"/>
      <c r="L9" s="746"/>
      <c r="M9" s="746"/>
      <c r="N9" s="746"/>
      <c r="O9" s="747"/>
      <c r="Q9" s="400"/>
    </row>
    <row r="10" spans="1:18" ht="23.25" customHeight="1">
      <c r="A10" s="379">
        <v>98397</v>
      </c>
      <c r="B10" s="380" t="s">
        <v>491</v>
      </c>
      <c r="C10" s="378" t="str">
        <f>R21</f>
        <v>m²</v>
      </c>
      <c r="D10" s="381">
        <f>Q21</f>
        <v>2.2995779999999999</v>
      </c>
      <c r="E10" s="381">
        <v>10.59</v>
      </c>
      <c r="F10" s="381">
        <f t="shared" si="0"/>
        <v>24.352531019999997</v>
      </c>
      <c r="G10" s="386"/>
      <c r="I10" s="384"/>
      <c r="J10" s="385" t="s">
        <v>395</v>
      </c>
      <c r="K10" s="404" t="s">
        <v>402</v>
      </c>
      <c r="L10" s="404"/>
      <c r="M10" s="404" t="s">
        <v>432</v>
      </c>
      <c r="N10" s="405" t="s">
        <v>27</v>
      </c>
      <c r="O10" s="406" t="s">
        <v>404</v>
      </c>
      <c r="Q10" s="400"/>
    </row>
    <row r="11" spans="1:18" ht="28.5" customHeight="1">
      <c r="A11" s="388">
        <v>100725</v>
      </c>
      <c r="B11" s="389" t="s">
        <v>492</v>
      </c>
      <c r="C11" s="390" t="str">
        <f>R25</f>
        <v>m²</v>
      </c>
      <c r="D11" s="391">
        <f>Q25</f>
        <v>2.2995779999999999</v>
      </c>
      <c r="E11" s="391">
        <v>20.71</v>
      </c>
      <c r="F11" s="391">
        <f t="shared" si="0"/>
        <v>47.624260380000003</v>
      </c>
      <c r="G11" s="382"/>
      <c r="I11" s="387"/>
      <c r="J11" s="407" t="s">
        <v>496</v>
      </c>
      <c r="K11" s="408">
        <f>0.2*0.2</f>
        <v>4.0000000000000008E-2</v>
      </c>
      <c r="L11" s="408"/>
      <c r="M11" s="408">
        <v>0.5</v>
      </c>
      <c r="N11" s="409">
        <v>8</v>
      </c>
      <c r="O11" s="410">
        <f>N11*M11*K11</f>
        <v>0.16000000000000003</v>
      </c>
      <c r="P11" s="375" t="s">
        <v>493</v>
      </c>
      <c r="Q11" s="376">
        <f>O11</f>
        <v>0.16000000000000003</v>
      </c>
      <c r="R11" s="377" t="s">
        <v>433</v>
      </c>
    </row>
    <row r="12" spans="1:18" ht="5.25" customHeight="1">
      <c r="A12" s="392"/>
      <c r="B12" s="393"/>
      <c r="C12" s="394"/>
      <c r="D12" s="395"/>
      <c r="E12" s="396"/>
      <c r="F12" s="397"/>
      <c r="G12" s="386"/>
      <c r="I12" s="545"/>
      <c r="J12" s="546"/>
      <c r="K12" s="547"/>
      <c r="L12" s="547"/>
      <c r="M12" s="547"/>
      <c r="N12" s="548"/>
      <c r="O12" s="549"/>
      <c r="P12" s="375"/>
      <c r="Q12" s="376"/>
      <c r="R12" s="377"/>
    </row>
    <row r="13" spans="1:18">
      <c r="A13" s="730" t="s">
        <v>547</v>
      </c>
      <c r="B13" s="731"/>
      <c r="C13" s="731"/>
      <c r="D13" s="731"/>
      <c r="E13" s="732" t="s">
        <v>494</v>
      </c>
      <c r="F13" s="535">
        <f>SUM(F8:F11)</f>
        <v>1332.0291913999997</v>
      </c>
      <c r="G13" s="382"/>
      <c r="I13" s="545"/>
      <c r="J13" s="546"/>
      <c r="K13" s="547"/>
      <c r="L13" s="547"/>
      <c r="M13" s="547"/>
      <c r="N13" s="548"/>
      <c r="O13" s="549"/>
      <c r="P13" s="375"/>
      <c r="Q13" s="376"/>
      <c r="R13" s="377"/>
    </row>
    <row r="14" spans="1:18" ht="4.5" customHeight="1">
      <c r="B14" s="399"/>
      <c r="C14" s="261"/>
      <c r="D14" s="261"/>
      <c r="E14" s="261"/>
      <c r="F14" s="261"/>
      <c r="G14" s="397"/>
      <c r="I14" s="398"/>
      <c r="J14" s="411"/>
      <c r="K14" s="411"/>
      <c r="L14" s="411"/>
      <c r="M14" s="411"/>
      <c r="N14" s="411"/>
      <c r="O14" s="411"/>
    </row>
    <row r="15" spans="1:18" ht="24.75" customHeight="1">
      <c r="B15" s="401"/>
      <c r="C15" s="745"/>
      <c r="D15" s="745"/>
      <c r="E15" s="745"/>
      <c r="F15" s="745"/>
      <c r="G15" s="402"/>
      <c r="I15" s="383">
        <v>2</v>
      </c>
      <c r="J15" s="748" t="s">
        <v>489</v>
      </c>
      <c r="K15" s="748"/>
      <c r="L15" s="748"/>
      <c r="M15" s="748"/>
      <c r="N15" s="748"/>
      <c r="O15" s="749"/>
      <c r="Q15" s="400"/>
    </row>
    <row r="16" spans="1:18" ht="15.75" customHeight="1">
      <c r="B16" s="399"/>
      <c r="G16" s="261"/>
      <c r="I16" s="384"/>
      <c r="J16" s="750" t="s">
        <v>395</v>
      </c>
      <c r="K16" s="751"/>
      <c r="L16" s="413" t="s">
        <v>421</v>
      </c>
      <c r="M16" s="752" t="s">
        <v>27</v>
      </c>
      <c r="N16" s="752"/>
      <c r="O16" s="414" t="s">
        <v>497</v>
      </c>
      <c r="Q16" s="400"/>
    </row>
    <row r="17" spans="2:18" ht="24.75" customHeight="1">
      <c r="B17" s="399"/>
      <c r="G17" s="403"/>
      <c r="I17" s="387"/>
      <c r="J17" s="742" t="s">
        <v>496</v>
      </c>
      <c r="K17" s="743"/>
      <c r="L17" s="408">
        <f>0.8+0.8+0.65+0.4+0.4</f>
        <v>3.05</v>
      </c>
      <c r="M17" s="744">
        <v>4</v>
      </c>
      <c r="N17" s="744"/>
      <c r="O17" s="410">
        <f>L17*M17</f>
        <v>12.2</v>
      </c>
      <c r="P17" s="375" t="s">
        <v>493</v>
      </c>
      <c r="Q17" s="376">
        <f>O17</f>
        <v>12.2</v>
      </c>
      <c r="R17" s="377" t="s">
        <v>118</v>
      </c>
    </row>
    <row r="18" spans="2:18">
      <c r="B18" s="399"/>
      <c r="I18" s="398"/>
      <c r="J18" s="411"/>
      <c r="K18" s="411"/>
      <c r="L18" s="411"/>
      <c r="M18" s="411"/>
      <c r="N18" s="411"/>
      <c r="O18" s="411"/>
    </row>
    <row r="19" spans="2:18">
      <c r="I19" s="383">
        <v>3</v>
      </c>
      <c r="J19" s="748" t="s">
        <v>491</v>
      </c>
      <c r="K19" s="748"/>
      <c r="L19" s="748"/>
      <c r="M19" s="748"/>
      <c r="N19" s="748"/>
      <c r="O19" s="749"/>
      <c r="Q19" s="400"/>
    </row>
    <row r="20" spans="2:18">
      <c r="I20" s="384"/>
      <c r="J20" s="750" t="s">
        <v>395</v>
      </c>
      <c r="K20" s="751"/>
      <c r="L20" s="413" t="s">
        <v>421</v>
      </c>
      <c r="M20" s="752" t="s">
        <v>406</v>
      </c>
      <c r="N20" s="752"/>
      <c r="O20" s="414" t="s">
        <v>402</v>
      </c>
      <c r="Q20" s="400"/>
    </row>
    <row r="21" spans="2:18">
      <c r="H21" s="371"/>
      <c r="I21" s="387"/>
      <c r="J21" s="742" t="s">
        <v>496</v>
      </c>
      <c r="K21" s="743"/>
      <c r="L21" s="416">
        <f>Q17</f>
        <v>12.2</v>
      </c>
      <c r="M21" s="744">
        <f>2*3.1415*0.03</f>
        <v>0.18848999999999999</v>
      </c>
      <c r="N21" s="744"/>
      <c r="O21" s="410">
        <f>L21*M21</f>
        <v>2.2995779999999999</v>
      </c>
      <c r="P21" s="375" t="s">
        <v>493</v>
      </c>
      <c r="Q21" s="376">
        <f>O21</f>
        <v>2.2995779999999999</v>
      </c>
      <c r="R21" s="377" t="s">
        <v>115</v>
      </c>
    </row>
    <row r="22" spans="2:18">
      <c r="I22" s="398"/>
      <c r="J22" s="411"/>
      <c r="K22" s="411"/>
      <c r="L22" s="411"/>
      <c r="M22" s="411"/>
      <c r="N22" s="411"/>
      <c r="O22" s="411"/>
    </row>
    <row r="23" spans="2:18">
      <c r="I23" s="383">
        <v>4</v>
      </c>
      <c r="J23" s="753" t="s">
        <v>492</v>
      </c>
      <c r="K23" s="753"/>
      <c r="L23" s="753"/>
      <c r="M23" s="753"/>
      <c r="N23" s="753"/>
      <c r="O23" s="754"/>
      <c r="Q23" s="400"/>
    </row>
    <row r="24" spans="2:18">
      <c r="D24" s="412"/>
      <c r="I24" s="417"/>
      <c r="J24" s="750" t="s">
        <v>395</v>
      </c>
      <c r="K24" s="751"/>
      <c r="L24" s="413" t="s">
        <v>421</v>
      </c>
      <c r="M24" s="752" t="s">
        <v>406</v>
      </c>
      <c r="N24" s="752"/>
      <c r="O24" s="414" t="s">
        <v>402</v>
      </c>
      <c r="Q24" s="400"/>
    </row>
    <row r="25" spans="2:18">
      <c r="D25" s="415"/>
      <c r="I25" s="418"/>
      <c r="J25" s="742" t="s">
        <v>496</v>
      </c>
      <c r="K25" s="743"/>
      <c r="L25" s="416">
        <v>12.2</v>
      </c>
      <c r="M25" s="744">
        <f>2*3.1415*0.03</f>
        <v>0.18848999999999999</v>
      </c>
      <c r="N25" s="744"/>
      <c r="O25" s="410">
        <f>L25*M25</f>
        <v>2.2995779999999999</v>
      </c>
      <c r="P25" s="375" t="s">
        <v>493</v>
      </c>
      <c r="Q25" s="376">
        <f>O25</f>
        <v>2.2995779999999999</v>
      </c>
      <c r="R25" s="377" t="s">
        <v>115</v>
      </c>
    </row>
    <row r="26" spans="2:18">
      <c r="D26" s="415"/>
    </row>
    <row r="27" spans="2:18">
      <c r="D27" s="415"/>
    </row>
    <row r="29" spans="2:18" ht="19.5" customHeight="1"/>
  </sheetData>
  <mergeCells count="23">
    <mergeCell ref="J23:O23"/>
    <mergeCell ref="J24:K24"/>
    <mergeCell ref="M24:N24"/>
    <mergeCell ref="J25:K25"/>
    <mergeCell ref="M25:N25"/>
    <mergeCell ref="J21:K21"/>
    <mergeCell ref="M21:N21"/>
    <mergeCell ref="C15:F15"/>
    <mergeCell ref="J9:O9"/>
    <mergeCell ref="J15:O15"/>
    <mergeCell ref="J16:K16"/>
    <mergeCell ref="M16:N16"/>
    <mergeCell ref="J17:K17"/>
    <mergeCell ref="M17:N17"/>
    <mergeCell ref="J19:O19"/>
    <mergeCell ref="J20:K20"/>
    <mergeCell ref="M20:N20"/>
    <mergeCell ref="A13:E13"/>
    <mergeCell ref="A1:F1"/>
    <mergeCell ref="A2:F2"/>
    <mergeCell ref="A3:F3"/>
    <mergeCell ref="A4:F4"/>
    <mergeCell ref="B6:E6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Plan2">
    <tabColor rgb="FFFF0000"/>
    <pageSetUpPr fitToPage="1"/>
  </sheetPr>
  <dimension ref="B1:F72"/>
  <sheetViews>
    <sheetView topLeftCell="A11" zoomScale="70" zoomScaleNormal="70" workbookViewId="0">
      <selection activeCell="D42" sqref="D42"/>
    </sheetView>
  </sheetViews>
  <sheetFormatPr defaultRowHeight="12.75"/>
  <cols>
    <col min="1" max="1" width="11.7109375" customWidth="1"/>
    <col min="2" max="2" width="14.28515625" customWidth="1"/>
    <col min="3" max="3" width="29.28515625" customWidth="1"/>
    <col min="4" max="4" width="106.5703125" customWidth="1"/>
    <col min="5" max="5" width="13" customWidth="1"/>
    <col min="6" max="6" width="30.85546875" customWidth="1"/>
  </cols>
  <sheetData>
    <row r="1" spans="2:6" ht="11.25" customHeight="1" thickBot="1">
      <c r="B1" s="84"/>
      <c r="C1" s="84"/>
      <c r="D1" s="49"/>
      <c r="F1" s="90"/>
    </row>
    <row r="2" spans="2:6" ht="12" customHeight="1" thickTop="1">
      <c r="B2" s="757" t="s">
        <v>123</v>
      </c>
      <c r="C2" s="759" t="s">
        <v>261</v>
      </c>
      <c r="D2" s="759" t="s">
        <v>262</v>
      </c>
      <c r="E2" s="759" t="s">
        <v>25</v>
      </c>
      <c r="F2" s="755" t="s">
        <v>260</v>
      </c>
    </row>
    <row r="3" spans="2:6" ht="9" customHeight="1">
      <c r="B3" s="758"/>
      <c r="C3" s="760"/>
      <c r="D3" s="760"/>
      <c r="E3" s="760"/>
      <c r="F3" s="756"/>
    </row>
    <row r="4" spans="2:6" ht="18.75" customHeight="1">
      <c r="B4" s="97">
        <v>1</v>
      </c>
      <c r="C4" s="50"/>
      <c r="D4" s="51" t="s">
        <v>241</v>
      </c>
      <c r="E4" s="52"/>
      <c r="F4" s="98"/>
    </row>
    <row r="5" spans="2:6" ht="18.75" customHeight="1">
      <c r="B5" s="99" t="s">
        <v>124</v>
      </c>
      <c r="C5" s="89" t="s">
        <v>178</v>
      </c>
      <c r="D5" s="54" t="s">
        <v>105</v>
      </c>
      <c r="E5" s="55" t="s">
        <v>115</v>
      </c>
      <c r="F5" s="100">
        <v>12</v>
      </c>
    </row>
    <row r="6" spans="2:6" ht="48" customHeight="1">
      <c r="B6" s="101" t="s">
        <v>125</v>
      </c>
      <c r="C6" s="83" t="s">
        <v>180</v>
      </c>
      <c r="D6" s="57" t="s">
        <v>106</v>
      </c>
      <c r="E6" s="58" t="s">
        <v>116</v>
      </c>
      <c r="F6" s="102">
        <v>4</v>
      </c>
    </row>
    <row r="7" spans="2:6" ht="33.75" customHeight="1">
      <c r="B7" s="99" t="s">
        <v>126</v>
      </c>
      <c r="C7" s="83" t="s">
        <v>179</v>
      </c>
      <c r="D7" s="57" t="s">
        <v>107</v>
      </c>
      <c r="E7" s="58" t="s">
        <v>117</v>
      </c>
      <c r="F7" s="102">
        <v>1</v>
      </c>
    </row>
    <row r="8" spans="2:6" ht="18.75" customHeight="1">
      <c r="B8" s="101" t="s">
        <v>127</v>
      </c>
      <c r="C8" s="83" t="s">
        <v>120</v>
      </c>
      <c r="D8" s="57" t="s">
        <v>108</v>
      </c>
      <c r="E8" s="58" t="s">
        <v>117</v>
      </c>
      <c r="F8" s="102">
        <v>1</v>
      </c>
    </row>
    <row r="9" spans="2:6" ht="18.75" customHeight="1">
      <c r="B9" s="99" t="s">
        <v>128</v>
      </c>
      <c r="C9" s="83" t="s">
        <v>181</v>
      </c>
      <c r="D9" s="57" t="s">
        <v>109</v>
      </c>
      <c r="E9" s="58" t="s">
        <v>115</v>
      </c>
      <c r="F9" s="102">
        <v>250</v>
      </c>
    </row>
    <row r="10" spans="2:6" ht="18.75" customHeight="1">
      <c r="B10" s="101" t="s">
        <v>129</v>
      </c>
      <c r="C10" s="83" t="s">
        <v>121</v>
      </c>
      <c r="D10" s="57" t="s">
        <v>110</v>
      </c>
      <c r="E10" s="58" t="s">
        <v>117</v>
      </c>
      <c r="F10" s="102">
        <v>15</v>
      </c>
    </row>
    <row r="11" spans="2:6" ht="18.75" customHeight="1">
      <c r="B11" s="99" t="s">
        <v>130</v>
      </c>
      <c r="C11" s="83" t="s">
        <v>182</v>
      </c>
      <c r="D11" s="57" t="s">
        <v>111</v>
      </c>
      <c r="E11" s="58" t="s">
        <v>117</v>
      </c>
      <c r="F11" s="102">
        <v>15</v>
      </c>
    </row>
    <row r="12" spans="2:6" ht="18.75" customHeight="1">
      <c r="B12" s="101" t="s">
        <v>131</v>
      </c>
      <c r="C12" s="83" t="s">
        <v>183</v>
      </c>
      <c r="D12" s="57" t="s">
        <v>112</v>
      </c>
      <c r="E12" s="58" t="s">
        <v>118</v>
      </c>
      <c r="F12" s="102">
        <v>130</v>
      </c>
    </row>
    <row r="13" spans="2:6" ht="18.75" customHeight="1">
      <c r="B13" s="99" t="s">
        <v>132</v>
      </c>
      <c r="C13" s="83" t="s">
        <v>184</v>
      </c>
      <c r="D13" s="57" t="s">
        <v>113</v>
      </c>
      <c r="E13" s="58" t="s">
        <v>118</v>
      </c>
      <c r="F13" s="102">
        <v>100</v>
      </c>
    </row>
    <row r="14" spans="2:6" s="85" customFormat="1" ht="18.75" customHeight="1" thickBot="1">
      <c r="B14" s="106" t="s">
        <v>133</v>
      </c>
      <c r="C14" s="93" t="s">
        <v>122</v>
      </c>
      <c r="D14" s="94" t="s">
        <v>114</v>
      </c>
      <c r="E14" s="95" t="s">
        <v>119</v>
      </c>
      <c r="F14" s="118">
        <v>1</v>
      </c>
    </row>
    <row r="15" spans="2:6" ht="21" customHeight="1">
      <c r="B15" s="97">
        <v>2</v>
      </c>
      <c r="C15" s="50"/>
      <c r="D15" s="51" t="s">
        <v>29</v>
      </c>
      <c r="E15" s="52"/>
      <c r="F15" s="98"/>
    </row>
    <row r="16" spans="2:6" ht="21" customHeight="1">
      <c r="B16" s="99" t="s">
        <v>134</v>
      </c>
      <c r="C16" s="53" t="s">
        <v>185</v>
      </c>
      <c r="D16" s="54" t="s">
        <v>85</v>
      </c>
      <c r="E16" s="55" t="s">
        <v>30</v>
      </c>
      <c r="F16" s="100" t="e">
        <f>#REF!</f>
        <v>#REF!</v>
      </c>
    </row>
    <row r="17" spans="2:6" ht="21" customHeight="1">
      <c r="B17" s="101" t="s">
        <v>135</v>
      </c>
      <c r="C17" s="56" t="s">
        <v>186</v>
      </c>
      <c r="D17" s="57" t="s">
        <v>86</v>
      </c>
      <c r="E17" s="58" t="s">
        <v>30</v>
      </c>
      <c r="F17" s="102" t="e">
        <f>#REF!</f>
        <v>#REF!</v>
      </c>
    </row>
    <row r="18" spans="2:6" ht="21" customHeight="1">
      <c r="B18" s="99" t="s">
        <v>136</v>
      </c>
      <c r="C18" s="56" t="s">
        <v>187</v>
      </c>
      <c r="D18" s="57" t="s">
        <v>99</v>
      </c>
      <c r="E18" s="58" t="s">
        <v>30</v>
      </c>
      <c r="F18" s="102" t="e">
        <f>F19</f>
        <v>#REF!</v>
      </c>
    </row>
    <row r="19" spans="2:6" ht="21" customHeight="1">
      <c r="B19" s="101" t="s">
        <v>137</v>
      </c>
      <c r="C19" s="56" t="s">
        <v>188</v>
      </c>
      <c r="D19" s="57" t="s">
        <v>62</v>
      </c>
      <c r="E19" s="58" t="s">
        <v>30</v>
      </c>
      <c r="F19" s="102" t="e">
        <f>#REF!</f>
        <v>#REF!</v>
      </c>
    </row>
    <row r="20" spans="2:6" ht="21" customHeight="1">
      <c r="B20" s="99" t="s">
        <v>138</v>
      </c>
      <c r="C20" s="56" t="s">
        <v>189</v>
      </c>
      <c r="D20" s="57" t="s">
        <v>61</v>
      </c>
      <c r="E20" s="58" t="s">
        <v>30</v>
      </c>
      <c r="F20" s="102" t="e">
        <f>#REF!</f>
        <v>#REF!</v>
      </c>
    </row>
    <row r="21" spans="2:6" ht="21" customHeight="1">
      <c r="B21" s="101" t="s">
        <v>139</v>
      </c>
      <c r="C21" s="56" t="s">
        <v>190</v>
      </c>
      <c r="D21" s="57" t="s">
        <v>63</v>
      </c>
      <c r="E21" s="58" t="s">
        <v>35</v>
      </c>
      <c r="F21" s="102">
        <f>130*40</f>
        <v>5200</v>
      </c>
    </row>
    <row r="22" spans="2:6" ht="21" customHeight="1">
      <c r="B22" s="99" t="s">
        <v>140</v>
      </c>
      <c r="C22" s="56" t="s">
        <v>191</v>
      </c>
      <c r="D22" s="57" t="s">
        <v>64</v>
      </c>
      <c r="E22" s="58" t="s">
        <v>35</v>
      </c>
      <c r="F22" s="102">
        <f>F21*0.5</f>
        <v>2600</v>
      </c>
    </row>
    <row r="23" spans="2:6" ht="21" customHeight="1">
      <c r="B23" s="101" t="s">
        <v>141</v>
      </c>
      <c r="C23" s="56" t="s">
        <v>192</v>
      </c>
      <c r="D23" s="57" t="s">
        <v>87</v>
      </c>
      <c r="E23" s="58" t="s">
        <v>30</v>
      </c>
      <c r="F23" s="102">
        <f>(F21+F22)*0.2</f>
        <v>1560</v>
      </c>
    </row>
    <row r="24" spans="2:6" s="85" customFormat="1" ht="21" customHeight="1" thickBot="1">
      <c r="B24" s="106" t="s">
        <v>142</v>
      </c>
      <c r="C24" s="96" t="s">
        <v>193</v>
      </c>
      <c r="D24" s="94" t="s">
        <v>65</v>
      </c>
      <c r="E24" s="95" t="s">
        <v>35</v>
      </c>
      <c r="F24" s="118">
        <f>130*25</f>
        <v>3250</v>
      </c>
    </row>
    <row r="25" spans="2:6" ht="21" customHeight="1">
      <c r="B25" s="103">
        <v>3</v>
      </c>
      <c r="C25" s="62"/>
      <c r="D25" s="63" t="s">
        <v>31</v>
      </c>
      <c r="E25" s="64"/>
      <c r="F25" s="104"/>
    </row>
    <row r="26" spans="2:6" ht="21" customHeight="1">
      <c r="B26" s="99" t="s">
        <v>143</v>
      </c>
      <c r="C26" s="53" t="s">
        <v>194</v>
      </c>
      <c r="D26" s="65" t="s">
        <v>33</v>
      </c>
      <c r="E26" s="55" t="s">
        <v>30</v>
      </c>
      <c r="F26" s="100">
        <f>REMOÇÃO_PAVIMENTO!G18</f>
        <v>76.84</v>
      </c>
    </row>
    <row r="27" spans="2:6" ht="21" customHeight="1">
      <c r="B27" s="99" t="s">
        <v>144</v>
      </c>
      <c r="C27" s="53" t="s">
        <v>195</v>
      </c>
      <c r="D27" s="65" t="s">
        <v>34</v>
      </c>
      <c r="E27" s="55" t="s">
        <v>30</v>
      </c>
      <c r="F27" s="100">
        <f>REMOÇÃO_PAVIMENTO!G13</f>
        <v>384.2</v>
      </c>
    </row>
    <row r="28" spans="2:6" ht="28.5" customHeight="1">
      <c r="B28" s="99" t="s">
        <v>145</v>
      </c>
      <c r="C28" s="89" t="s">
        <v>244</v>
      </c>
      <c r="D28" s="54" t="s">
        <v>242</v>
      </c>
      <c r="E28" s="55" t="s">
        <v>39</v>
      </c>
      <c r="F28" s="100">
        <v>260</v>
      </c>
    </row>
    <row r="29" spans="2:6" ht="21" customHeight="1">
      <c r="B29" s="99" t="s">
        <v>146</v>
      </c>
      <c r="C29" s="53" t="s">
        <v>196</v>
      </c>
      <c r="D29" s="65" t="s">
        <v>32</v>
      </c>
      <c r="E29" s="55" t="s">
        <v>30</v>
      </c>
      <c r="F29" s="100">
        <f>'3.1_ESCAVAÇÃO'!G28</f>
        <v>2086.5000000000005</v>
      </c>
    </row>
    <row r="30" spans="2:6" ht="21" customHeight="1">
      <c r="B30" s="99" t="s">
        <v>147</v>
      </c>
      <c r="C30" s="53" t="s">
        <v>197</v>
      </c>
      <c r="D30" s="65" t="s">
        <v>66</v>
      </c>
      <c r="E30" s="55" t="s">
        <v>30</v>
      </c>
      <c r="F30" s="100" t="e">
        <f>'3.1_ESCAVAÇÃO'!#REF!</f>
        <v>#REF!</v>
      </c>
    </row>
    <row r="31" spans="2:6" ht="21" customHeight="1">
      <c r="B31" s="99" t="s">
        <v>148</v>
      </c>
      <c r="C31" s="53" t="s">
        <v>198</v>
      </c>
      <c r="D31" s="65" t="s">
        <v>19</v>
      </c>
      <c r="E31" s="55" t="s">
        <v>35</v>
      </c>
      <c r="F31" s="100">
        <f>IMPRIMACAO!F14</f>
        <v>791</v>
      </c>
    </row>
    <row r="32" spans="2:6" ht="21" customHeight="1" thickBot="1">
      <c r="B32" s="106" t="s">
        <v>243</v>
      </c>
      <c r="C32" s="96" t="s">
        <v>199</v>
      </c>
      <c r="D32" s="119" t="s">
        <v>20</v>
      </c>
      <c r="E32" s="95" t="s">
        <v>35</v>
      </c>
      <c r="F32" s="118">
        <f>PINTURA_LIGACAO!F14</f>
        <v>791</v>
      </c>
    </row>
    <row r="33" spans="2:6" ht="21" customHeight="1">
      <c r="B33" s="110">
        <v>4</v>
      </c>
      <c r="C33" s="91"/>
      <c r="D33" s="92" t="s">
        <v>37</v>
      </c>
      <c r="E33" s="88"/>
      <c r="F33" s="108"/>
    </row>
    <row r="34" spans="2:6" ht="21" customHeight="1">
      <c r="B34" s="101" t="s">
        <v>149</v>
      </c>
      <c r="C34" s="56" t="s">
        <v>200</v>
      </c>
      <c r="D34" s="54" t="s">
        <v>74</v>
      </c>
      <c r="E34" s="55" t="s">
        <v>30</v>
      </c>
      <c r="F34" s="105">
        <f>F35*1.5*0.5</f>
        <v>105</v>
      </c>
    </row>
    <row r="35" spans="2:6" ht="21" customHeight="1">
      <c r="B35" s="101" t="s">
        <v>150</v>
      </c>
      <c r="C35" s="56" t="s">
        <v>201</v>
      </c>
      <c r="D35" s="65" t="s">
        <v>38</v>
      </c>
      <c r="E35" s="55" t="s">
        <v>39</v>
      </c>
      <c r="F35" s="105">
        <f>DRENAGEM!G26</f>
        <v>140</v>
      </c>
    </row>
    <row r="36" spans="2:6" ht="21" customHeight="1">
      <c r="B36" s="99" t="s">
        <v>151</v>
      </c>
      <c r="C36" s="53" t="s">
        <v>202</v>
      </c>
      <c r="D36" s="65" t="s">
        <v>73</v>
      </c>
      <c r="E36" s="55" t="s">
        <v>40</v>
      </c>
      <c r="F36" s="105">
        <v>2</v>
      </c>
    </row>
    <row r="37" spans="2:6" ht="21" customHeight="1" thickBot="1">
      <c r="B37" s="111" t="s">
        <v>152</v>
      </c>
      <c r="C37" s="116" t="s">
        <v>203</v>
      </c>
      <c r="D37" s="113" t="s">
        <v>67</v>
      </c>
      <c r="E37" s="114" t="s">
        <v>39</v>
      </c>
      <c r="F37" s="117">
        <f>DRENAGEM!G21</f>
        <v>260</v>
      </c>
    </row>
    <row r="38" spans="2:6" ht="21" customHeight="1" thickTop="1">
      <c r="B38" s="120" t="s">
        <v>153</v>
      </c>
      <c r="C38" s="121" t="s">
        <v>204</v>
      </c>
      <c r="D38" s="122" t="s">
        <v>70</v>
      </c>
      <c r="E38" s="123" t="s">
        <v>39</v>
      </c>
      <c r="F38" s="124">
        <f>DRENAGEM!D11</f>
        <v>50</v>
      </c>
    </row>
    <row r="39" spans="2:6" ht="21" customHeight="1">
      <c r="B39" s="99" t="s">
        <v>154</v>
      </c>
      <c r="C39" s="53" t="s">
        <v>205</v>
      </c>
      <c r="D39" s="54" t="s">
        <v>71</v>
      </c>
      <c r="E39" s="55" t="s">
        <v>39</v>
      </c>
      <c r="F39" s="105">
        <f>DRENAGEM!D15</f>
        <v>50</v>
      </c>
    </row>
    <row r="40" spans="2:6" ht="21" customHeight="1">
      <c r="B40" s="99" t="s">
        <v>155</v>
      </c>
      <c r="C40" s="53" t="s">
        <v>206</v>
      </c>
      <c r="D40" s="54" t="s">
        <v>68</v>
      </c>
      <c r="E40" s="55" t="s">
        <v>40</v>
      </c>
      <c r="F40" s="105">
        <v>1</v>
      </c>
    </row>
    <row r="41" spans="2:6" ht="21" customHeight="1">
      <c r="B41" s="99" t="s">
        <v>156</v>
      </c>
      <c r="C41" s="53" t="s">
        <v>207</v>
      </c>
      <c r="D41" s="54" t="s">
        <v>69</v>
      </c>
      <c r="E41" s="55" t="s">
        <v>40</v>
      </c>
      <c r="F41" s="105">
        <v>1</v>
      </c>
    </row>
    <row r="42" spans="2:6" ht="21" customHeight="1">
      <c r="B42" s="99" t="s">
        <v>157</v>
      </c>
      <c r="C42" s="86" t="s">
        <v>208</v>
      </c>
      <c r="D42" s="87" t="s">
        <v>75</v>
      </c>
      <c r="E42" s="88" t="s">
        <v>40</v>
      </c>
      <c r="F42" s="108">
        <v>2</v>
      </c>
    </row>
    <row r="43" spans="2:6" ht="21" customHeight="1">
      <c r="B43" s="99" t="s">
        <v>158</v>
      </c>
      <c r="C43" s="56" t="s">
        <v>209</v>
      </c>
      <c r="D43" s="54" t="s">
        <v>76</v>
      </c>
      <c r="E43" s="55" t="s">
        <v>40</v>
      </c>
      <c r="F43" s="105">
        <v>2</v>
      </c>
    </row>
    <row r="44" spans="2:6" ht="21" customHeight="1">
      <c r="B44" s="99" t="s">
        <v>159</v>
      </c>
      <c r="C44" s="56" t="s">
        <v>210</v>
      </c>
      <c r="D44" s="54" t="s">
        <v>175</v>
      </c>
      <c r="E44" s="55" t="s">
        <v>40</v>
      </c>
      <c r="F44" s="105">
        <v>2</v>
      </c>
    </row>
    <row r="45" spans="2:6" ht="21" customHeight="1">
      <c r="B45" s="99" t="s">
        <v>160</v>
      </c>
      <c r="C45" s="56" t="s">
        <v>211</v>
      </c>
      <c r="D45" s="54" t="s">
        <v>72</v>
      </c>
      <c r="E45" s="55" t="s">
        <v>30</v>
      </c>
      <c r="F45" s="105">
        <f>DRENAGEM!G12+DRENAGEM!G16</f>
        <v>240</v>
      </c>
    </row>
    <row r="46" spans="2:6" ht="21" customHeight="1">
      <c r="B46" s="99" t="s">
        <v>161</v>
      </c>
      <c r="C46" s="56" t="s">
        <v>212</v>
      </c>
      <c r="D46" s="54" t="s">
        <v>49</v>
      </c>
      <c r="E46" s="55" t="s">
        <v>30</v>
      </c>
      <c r="F46" s="105">
        <v>15</v>
      </c>
    </row>
    <row r="47" spans="2:6" ht="21" customHeight="1">
      <c r="B47" s="99" t="s">
        <v>162</v>
      </c>
      <c r="C47" s="56" t="s">
        <v>213</v>
      </c>
      <c r="D47" s="57" t="s">
        <v>92</v>
      </c>
      <c r="E47" s="58" t="s">
        <v>39</v>
      </c>
      <c r="F47" s="109">
        <v>60</v>
      </c>
    </row>
    <row r="48" spans="2:6" ht="21" customHeight="1">
      <c r="B48" s="99" t="s">
        <v>163</v>
      </c>
      <c r="C48" s="56" t="s">
        <v>214</v>
      </c>
      <c r="D48" s="57" t="s">
        <v>93</v>
      </c>
      <c r="E48" s="58" t="s">
        <v>40</v>
      </c>
      <c r="F48" s="109">
        <v>3</v>
      </c>
    </row>
    <row r="49" spans="2:6" ht="21" customHeight="1">
      <c r="B49" s="99" t="s">
        <v>164</v>
      </c>
      <c r="C49" s="56" t="s">
        <v>215</v>
      </c>
      <c r="D49" s="57" t="s">
        <v>94</v>
      </c>
      <c r="E49" s="58" t="s">
        <v>40</v>
      </c>
      <c r="F49" s="109">
        <v>3</v>
      </c>
    </row>
    <row r="50" spans="2:6" ht="21" customHeight="1" thickBot="1">
      <c r="B50" s="106" t="s">
        <v>176</v>
      </c>
      <c r="C50" s="96" t="s">
        <v>216</v>
      </c>
      <c r="D50" s="94" t="s">
        <v>77</v>
      </c>
      <c r="E50" s="95" t="s">
        <v>39</v>
      </c>
      <c r="F50" s="107">
        <f>DRENAGEM!G32</f>
        <v>140</v>
      </c>
    </row>
    <row r="51" spans="2:6" ht="21" customHeight="1">
      <c r="B51" s="103">
        <v>5</v>
      </c>
      <c r="C51" s="62"/>
      <c r="D51" s="63" t="s">
        <v>41</v>
      </c>
      <c r="E51" s="64"/>
      <c r="F51" s="104"/>
    </row>
    <row r="52" spans="2:6" ht="21" customHeight="1" thickBot="1">
      <c r="B52" s="106" t="s">
        <v>165</v>
      </c>
      <c r="C52" s="96" t="s">
        <v>217</v>
      </c>
      <c r="D52" s="94" t="s">
        <v>42</v>
      </c>
      <c r="E52" s="95" t="s">
        <v>35</v>
      </c>
      <c r="F52" s="118">
        <f>160*3*0.12</f>
        <v>57.599999999999994</v>
      </c>
    </row>
    <row r="53" spans="2:6" ht="21" customHeight="1">
      <c r="B53" s="103">
        <v>6</v>
      </c>
      <c r="C53" s="62"/>
      <c r="D53" s="63" t="s">
        <v>43</v>
      </c>
      <c r="E53" s="64"/>
      <c r="F53" s="104"/>
    </row>
    <row r="54" spans="2:6" ht="21" customHeight="1">
      <c r="B54" s="99" t="s">
        <v>166</v>
      </c>
      <c r="C54" s="56" t="s">
        <v>228</v>
      </c>
      <c r="D54" s="57" t="s">
        <v>227</v>
      </c>
      <c r="E54" s="55" t="s">
        <v>30</v>
      </c>
      <c r="F54" s="102">
        <v>24</v>
      </c>
    </row>
    <row r="55" spans="2:6" ht="21" customHeight="1">
      <c r="B55" s="99" t="s">
        <v>167</v>
      </c>
      <c r="C55" s="56" t="s">
        <v>230</v>
      </c>
      <c r="D55" s="57" t="s">
        <v>229</v>
      </c>
      <c r="E55" s="58" t="s">
        <v>35</v>
      </c>
      <c r="F55" s="102">
        <v>80</v>
      </c>
    </row>
    <row r="56" spans="2:6" ht="21" customHeight="1">
      <c r="B56" s="99" t="s">
        <v>172</v>
      </c>
      <c r="C56" s="56">
        <v>45305</v>
      </c>
      <c r="D56" s="57" t="s">
        <v>231</v>
      </c>
      <c r="E56" s="55" t="s">
        <v>232</v>
      </c>
      <c r="F56" s="102">
        <v>1200</v>
      </c>
    </row>
    <row r="57" spans="2:6" ht="21" customHeight="1">
      <c r="B57" s="99" t="s">
        <v>233</v>
      </c>
      <c r="C57" s="56" t="s">
        <v>221</v>
      </c>
      <c r="D57" s="57" t="s">
        <v>96</v>
      </c>
      <c r="E57" s="55" t="s">
        <v>30</v>
      </c>
      <c r="F57" s="102">
        <f>GABIÃO!G14</f>
        <v>960</v>
      </c>
    </row>
    <row r="58" spans="2:6" ht="21" customHeight="1">
      <c r="B58" s="99" t="s">
        <v>234</v>
      </c>
      <c r="C58" s="83" t="s">
        <v>98</v>
      </c>
      <c r="D58" s="57" t="s">
        <v>97</v>
      </c>
      <c r="E58" s="58" t="s">
        <v>35</v>
      </c>
      <c r="F58" s="102">
        <v>2000</v>
      </c>
    </row>
    <row r="59" spans="2:6" ht="21" customHeight="1" thickBot="1">
      <c r="B59" s="106" t="s">
        <v>235</v>
      </c>
      <c r="C59" s="93" t="s">
        <v>222</v>
      </c>
      <c r="D59" s="94" t="s">
        <v>173</v>
      </c>
      <c r="E59" s="95" t="s">
        <v>40</v>
      </c>
      <c r="F59" s="118">
        <v>3</v>
      </c>
    </row>
    <row r="60" spans="2:6" ht="21" customHeight="1">
      <c r="B60" s="103">
        <v>7</v>
      </c>
      <c r="C60" s="62"/>
      <c r="D60" s="63" t="s">
        <v>44</v>
      </c>
      <c r="E60" s="64"/>
      <c r="F60" s="104"/>
    </row>
    <row r="61" spans="2:6" ht="21" customHeight="1">
      <c r="B61" s="99" t="s">
        <v>168</v>
      </c>
      <c r="C61" s="53" t="s">
        <v>223</v>
      </c>
      <c r="D61" s="65" t="s">
        <v>45</v>
      </c>
      <c r="E61" s="55" t="s">
        <v>36</v>
      </c>
      <c r="F61" s="100">
        <f>IMPRIMACAO!G14</f>
        <v>0.79100000000000004</v>
      </c>
    </row>
    <row r="62" spans="2:6" ht="21" customHeight="1">
      <c r="B62" s="99" t="s">
        <v>169</v>
      </c>
      <c r="C62" s="53" t="s">
        <v>224</v>
      </c>
      <c r="D62" s="65" t="s">
        <v>46</v>
      </c>
      <c r="E62" s="55" t="s">
        <v>36</v>
      </c>
      <c r="F62" s="100">
        <f>F61</f>
        <v>0.79100000000000004</v>
      </c>
    </row>
    <row r="63" spans="2:6" ht="21" customHeight="1">
      <c r="B63" s="99" t="s">
        <v>170</v>
      </c>
      <c r="C63" s="53" t="s">
        <v>225</v>
      </c>
      <c r="D63" s="65" t="s">
        <v>47</v>
      </c>
      <c r="E63" s="55" t="s">
        <v>36</v>
      </c>
      <c r="F63" s="100">
        <f>PINTURA_LIGACAO!G14</f>
        <v>0.39550000000000002</v>
      </c>
    </row>
    <row r="64" spans="2:6" ht="21" customHeight="1" thickBot="1">
      <c r="B64" s="106" t="s">
        <v>171</v>
      </c>
      <c r="C64" s="96" t="s">
        <v>226</v>
      </c>
      <c r="D64" s="119" t="s">
        <v>48</v>
      </c>
      <c r="E64" s="95" t="s">
        <v>36</v>
      </c>
      <c r="F64" s="118">
        <f>F63</f>
        <v>0.39550000000000002</v>
      </c>
    </row>
    <row r="65" spans="2:6" ht="21" customHeight="1">
      <c r="B65" s="103">
        <v>8</v>
      </c>
      <c r="C65" s="62"/>
      <c r="D65" s="63" t="s">
        <v>255</v>
      </c>
      <c r="E65" s="64"/>
      <c r="F65" s="104"/>
    </row>
    <row r="66" spans="2:6" ht="21" customHeight="1">
      <c r="B66" s="99" t="s">
        <v>236</v>
      </c>
      <c r="C66" s="53" t="s">
        <v>218</v>
      </c>
      <c r="D66" s="54" t="s">
        <v>79</v>
      </c>
      <c r="E66" s="55" t="s">
        <v>40</v>
      </c>
      <c r="F66" s="100">
        <v>50</v>
      </c>
    </row>
    <row r="67" spans="2:6" ht="21" customHeight="1">
      <c r="B67" s="99" t="s">
        <v>237</v>
      </c>
      <c r="C67" s="53" t="s">
        <v>256</v>
      </c>
      <c r="D67" s="54" t="s">
        <v>257</v>
      </c>
      <c r="E67" s="55" t="s">
        <v>35</v>
      </c>
      <c r="F67" s="100">
        <f>'ENLEIVAMENTO E HIDRO'!F16</f>
        <v>4160</v>
      </c>
    </row>
    <row r="68" spans="2:6" ht="21" customHeight="1">
      <c r="B68" s="99" t="s">
        <v>238</v>
      </c>
      <c r="C68" s="53" t="s">
        <v>219</v>
      </c>
      <c r="D68" s="54" t="s">
        <v>78</v>
      </c>
      <c r="E68" s="55" t="s">
        <v>35</v>
      </c>
      <c r="F68" s="100">
        <f>'ENLEIVAMENTO E HIDRO'!F11</f>
        <v>390</v>
      </c>
    </row>
    <row r="69" spans="2:6" ht="21" customHeight="1" thickBot="1">
      <c r="B69" s="106" t="s">
        <v>259</v>
      </c>
      <c r="C69" s="96" t="s">
        <v>220</v>
      </c>
      <c r="D69" s="94" t="s">
        <v>177</v>
      </c>
      <c r="E69" s="95" t="s">
        <v>39</v>
      </c>
      <c r="F69" s="118">
        <v>200</v>
      </c>
    </row>
    <row r="70" spans="2:6" ht="21" customHeight="1">
      <c r="B70" s="110">
        <v>9</v>
      </c>
      <c r="C70" s="91"/>
      <c r="D70" s="92" t="s">
        <v>239</v>
      </c>
      <c r="E70" s="88"/>
      <c r="F70" s="108"/>
    </row>
    <row r="71" spans="2:6" ht="26.25" thickBot="1">
      <c r="B71" s="111" t="s">
        <v>240</v>
      </c>
      <c r="C71" s="112" t="s">
        <v>246</v>
      </c>
      <c r="D71" s="113" t="s">
        <v>245</v>
      </c>
      <c r="E71" s="114" t="s">
        <v>35</v>
      </c>
      <c r="F71" s="115">
        <v>4550</v>
      </c>
    </row>
    <row r="72" spans="2:6" ht="13.5" thickTop="1"/>
  </sheetData>
  <mergeCells count="5">
    <mergeCell ref="F2:F3"/>
    <mergeCell ref="B2:B3"/>
    <mergeCell ref="C2:C3"/>
    <mergeCell ref="D2:D3"/>
    <mergeCell ref="E2:E3"/>
  </mergeCells>
  <pageMargins left="0.51181102362204722" right="0.51181102362204722" top="0.78740157480314965" bottom="0.78740157480314965" header="0.31496062992125984" footer="0.31496062992125984"/>
  <pageSetup paperSize="8" scale="9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Plan3">
    <tabColor rgb="FFFF0000"/>
    <pageSetUpPr fitToPage="1"/>
  </sheetPr>
  <dimension ref="A1:M33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7.8554687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773" t="s">
        <v>15</v>
      </c>
      <c r="B7" s="774"/>
      <c r="C7" s="775"/>
      <c r="D7" s="776" t="s">
        <v>13</v>
      </c>
      <c r="E7" s="777"/>
      <c r="F7" s="777"/>
      <c r="G7" s="777"/>
      <c r="H7" s="776" t="s">
        <v>2</v>
      </c>
      <c r="I7" s="778"/>
      <c r="K7" s="28"/>
      <c r="L7" s="30" t="s">
        <v>10</v>
      </c>
      <c r="M7" s="28"/>
    </row>
    <row r="8" spans="1:13" s="3" customFormat="1" ht="30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9" t="s">
        <v>57</v>
      </c>
      <c r="H8" s="779"/>
      <c r="I8" s="780"/>
      <c r="K8" s="28"/>
      <c r="L8" s="31">
        <v>39934</v>
      </c>
      <c r="M8" s="28"/>
    </row>
    <row r="9" spans="1:13" s="3" customFormat="1" ht="17.25" customHeight="1">
      <c r="A9" s="763" t="s">
        <v>55</v>
      </c>
      <c r="B9" s="764"/>
      <c r="C9" s="764"/>
      <c r="D9" s="764"/>
      <c r="E9" s="764"/>
      <c r="F9" s="764"/>
      <c r="G9" s="764"/>
      <c r="H9" s="764"/>
      <c r="I9" s="765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100</v>
      </c>
      <c r="B11" s="2" t="s">
        <v>83</v>
      </c>
      <c r="C11" s="2" t="s">
        <v>14</v>
      </c>
      <c r="D11" s="22">
        <v>50</v>
      </c>
      <c r="E11" s="22">
        <v>1.2</v>
      </c>
      <c r="F11" s="22">
        <v>1.5</v>
      </c>
      <c r="G11" s="25">
        <f>F11*E11*D11</f>
        <v>89.999999999999986</v>
      </c>
      <c r="H11" s="761"/>
      <c r="I11" s="762"/>
      <c r="J11" s="27"/>
      <c r="K11" s="28"/>
      <c r="L11" s="29">
        <f>G11</f>
        <v>89.999999999999986</v>
      </c>
      <c r="M11" s="28"/>
    </row>
    <row r="12" spans="1:13" s="3" customFormat="1" ht="15" customHeight="1">
      <c r="A12" s="73"/>
      <c r="B12" s="74"/>
      <c r="C12" s="74"/>
      <c r="D12" s="75"/>
      <c r="E12" s="75"/>
      <c r="F12" s="75" t="s">
        <v>54</v>
      </c>
      <c r="G12" s="76">
        <f>SUM(G11:G11)</f>
        <v>89.999999999999986</v>
      </c>
      <c r="H12" s="74"/>
      <c r="I12" s="72"/>
      <c r="J12" s="27"/>
      <c r="K12" s="28"/>
      <c r="L12" s="29"/>
      <c r="M12" s="28"/>
    </row>
    <row r="13" spans="1:13" s="3" customFormat="1" ht="19.5" customHeight="1">
      <c r="A13" s="763" t="s">
        <v>56</v>
      </c>
      <c r="B13" s="764"/>
      <c r="C13" s="764"/>
      <c r="D13" s="764"/>
      <c r="E13" s="764"/>
      <c r="F13" s="764"/>
      <c r="G13" s="764"/>
      <c r="H13" s="764"/>
      <c r="I13" s="765"/>
      <c r="K13" s="30" t="s">
        <v>7</v>
      </c>
      <c r="L13" s="30" t="s">
        <v>8</v>
      </c>
      <c r="M13" s="30" t="s">
        <v>9</v>
      </c>
    </row>
    <row r="14" spans="1:13" ht="6" customHeight="1">
      <c r="K14" s="32" t="s">
        <v>11</v>
      </c>
      <c r="L14" s="32" t="s">
        <v>11</v>
      </c>
      <c r="M14" s="32" t="s">
        <v>11</v>
      </c>
    </row>
    <row r="15" spans="1:13" s="3" customFormat="1" ht="15" customHeight="1">
      <c r="A15" s="1" t="s">
        <v>100</v>
      </c>
      <c r="B15" s="2" t="s">
        <v>83</v>
      </c>
      <c r="C15" s="2" t="s">
        <v>14</v>
      </c>
      <c r="D15" s="22">
        <v>50</v>
      </c>
      <c r="E15" s="22">
        <v>1.5</v>
      </c>
      <c r="F15" s="22">
        <v>2</v>
      </c>
      <c r="G15" s="25">
        <f>F15*E15*D15</f>
        <v>150</v>
      </c>
      <c r="H15" s="761"/>
      <c r="I15" s="762"/>
      <c r="J15" s="27"/>
      <c r="K15" s="28"/>
      <c r="L15" s="29"/>
      <c r="M15" s="28"/>
    </row>
    <row r="16" spans="1:13" s="3" customFormat="1" ht="15" customHeight="1">
      <c r="A16" s="73"/>
      <c r="B16" s="74"/>
      <c r="C16" s="74"/>
      <c r="D16" s="75"/>
      <c r="E16" s="75"/>
      <c r="F16" s="75" t="s">
        <v>54</v>
      </c>
      <c r="G16" s="76">
        <f>SUM(G15:G15)</f>
        <v>150</v>
      </c>
      <c r="H16" s="74"/>
      <c r="I16" s="72"/>
      <c r="J16" s="27"/>
      <c r="K16" s="28"/>
      <c r="L16" s="29"/>
      <c r="M16" s="28"/>
    </row>
    <row r="17" spans="1:13" s="3" customFormat="1" ht="19.5" customHeight="1">
      <c r="A17" s="781" t="s">
        <v>58</v>
      </c>
      <c r="B17" s="782"/>
      <c r="C17" s="782"/>
      <c r="D17" s="782"/>
      <c r="E17" s="782"/>
      <c r="F17" s="782"/>
      <c r="G17" s="782"/>
      <c r="H17" s="782"/>
      <c r="I17" s="783"/>
      <c r="K17" s="30" t="s">
        <v>7</v>
      </c>
      <c r="L17" s="30" t="s">
        <v>8</v>
      </c>
      <c r="M17" s="30" t="s">
        <v>9</v>
      </c>
    </row>
    <row r="18" spans="1:13" ht="6" customHeight="1">
      <c r="K18" s="32" t="s">
        <v>11</v>
      </c>
      <c r="L18" s="32" t="s">
        <v>11</v>
      </c>
      <c r="M18" s="32" t="s">
        <v>11</v>
      </c>
    </row>
    <row r="19" spans="1:13" s="3" customFormat="1" ht="15" customHeight="1">
      <c r="A19" s="1" t="s">
        <v>100</v>
      </c>
      <c r="B19" s="2" t="s">
        <v>83</v>
      </c>
      <c r="C19" s="2" t="s">
        <v>14</v>
      </c>
      <c r="D19" s="22">
        <v>130</v>
      </c>
      <c r="E19" s="22"/>
      <c r="F19" s="22"/>
      <c r="G19" s="25">
        <v>130</v>
      </c>
      <c r="H19" s="761" t="s">
        <v>101</v>
      </c>
      <c r="I19" s="762"/>
      <c r="J19" s="27"/>
      <c r="K19" s="28"/>
      <c r="L19" s="29"/>
      <c r="M19" s="28"/>
    </row>
    <row r="20" spans="1:13" s="3" customFormat="1" ht="15" customHeight="1">
      <c r="A20" s="1" t="s">
        <v>100</v>
      </c>
      <c r="B20" s="2" t="s">
        <v>83</v>
      </c>
      <c r="C20" s="2" t="s">
        <v>14</v>
      </c>
      <c r="D20" s="22">
        <v>130</v>
      </c>
      <c r="E20" s="22"/>
      <c r="F20" s="22"/>
      <c r="G20" s="25">
        <v>130</v>
      </c>
      <c r="H20" s="761" t="s">
        <v>102</v>
      </c>
      <c r="I20" s="762"/>
      <c r="J20" s="27"/>
      <c r="K20" s="28"/>
      <c r="L20" s="29"/>
      <c r="M20" s="28"/>
    </row>
    <row r="21" spans="1:13" s="3" customFormat="1" ht="15" customHeight="1">
      <c r="A21" s="73"/>
      <c r="B21" s="74"/>
      <c r="C21" s="74"/>
      <c r="D21" s="75"/>
      <c r="E21" s="75"/>
      <c r="F21" s="75" t="s">
        <v>54</v>
      </c>
      <c r="G21" s="76">
        <f>SUM(G19:G20)</f>
        <v>260</v>
      </c>
      <c r="H21" s="74"/>
      <c r="I21" s="72"/>
      <c r="J21" s="27"/>
      <c r="K21" s="28"/>
      <c r="L21" s="29"/>
      <c r="M21" s="28"/>
    </row>
    <row r="22" spans="1:13" s="3" customFormat="1" ht="8.25" customHeight="1" thickBot="1">
      <c r="A22" s="77"/>
      <c r="B22" s="78"/>
      <c r="C22" s="78"/>
      <c r="D22" s="79"/>
      <c r="E22" s="79"/>
      <c r="F22" s="79"/>
      <c r="G22" s="82"/>
      <c r="H22" s="78"/>
      <c r="I22" s="80"/>
      <c r="J22" s="27"/>
      <c r="K22" s="28"/>
      <c r="L22" s="29">
        <f>G22</f>
        <v>0</v>
      </c>
      <c r="M22" s="28"/>
    </row>
    <row r="23" spans="1:13" s="3" customFormat="1" ht="19.5" customHeight="1" thickTop="1">
      <c r="A23" s="784" t="s">
        <v>59</v>
      </c>
      <c r="B23" s="785"/>
      <c r="C23" s="785"/>
      <c r="D23" s="785"/>
      <c r="E23" s="785"/>
      <c r="F23" s="785"/>
      <c r="G23" s="785"/>
      <c r="H23" s="785"/>
      <c r="I23" s="786"/>
      <c r="K23" s="30" t="s">
        <v>7</v>
      </c>
      <c r="L23" s="30" t="s">
        <v>8</v>
      </c>
      <c r="M23" s="30" t="s">
        <v>9</v>
      </c>
    </row>
    <row r="24" spans="1:13" ht="6" customHeight="1">
      <c r="K24" s="32" t="s">
        <v>11</v>
      </c>
      <c r="L24" s="32" t="s">
        <v>11</v>
      </c>
      <c r="M24" s="32" t="s">
        <v>11</v>
      </c>
    </row>
    <row r="25" spans="1:13" s="3" customFormat="1" ht="15" customHeight="1">
      <c r="A25" s="1" t="s">
        <v>100</v>
      </c>
      <c r="B25" s="2" t="s">
        <v>252</v>
      </c>
      <c r="C25" s="2" t="s">
        <v>14</v>
      </c>
      <c r="D25" s="22">
        <v>140</v>
      </c>
      <c r="E25" s="22"/>
      <c r="F25" s="22"/>
      <c r="G25" s="25">
        <v>140</v>
      </c>
      <c r="H25" s="761"/>
      <c r="I25" s="762"/>
      <c r="J25" s="27"/>
      <c r="K25" s="28"/>
      <c r="L25" s="29"/>
      <c r="M25" s="28"/>
    </row>
    <row r="26" spans="1:13" s="3" customFormat="1" ht="15" customHeight="1">
      <c r="A26" s="73"/>
      <c r="B26" s="74"/>
      <c r="C26" s="74"/>
      <c r="D26" s="75"/>
      <c r="E26" s="75"/>
      <c r="F26" s="75" t="s">
        <v>54</v>
      </c>
      <c r="G26" s="76">
        <f>SUM(G25:G25)</f>
        <v>140</v>
      </c>
      <c r="H26" s="74"/>
      <c r="I26" s="72"/>
      <c r="J26" s="27"/>
      <c r="K26" s="28"/>
      <c r="L26" s="29"/>
      <c r="M26" s="28"/>
    </row>
    <row r="27" spans="1:13" s="3" customFormat="1" ht="8.25" customHeight="1">
      <c r="A27" s="73"/>
      <c r="B27" s="74"/>
      <c r="C27" s="74"/>
      <c r="D27" s="75"/>
      <c r="E27" s="75"/>
      <c r="F27" s="75"/>
      <c r="G27" s="81"/>
      <c r="H27" s="74"/>
      <c r="I27" s="72"/>
      <c r="J27" s="27"/>
      <c r="K27" s="28"/>
      <c r="L27" s="29">
        <f>G27</f>
        <v>0</v>
      </c>
      <c r="M27" s="28"/>
    </row>
    <row r="28" spans="1:13" s="3" customFormat="1" ht="8.25" customHeight="1" thickBot="1">
      <c r="A28" s="77"/>
      <c r="B28" s="78"/>
      <c r="C28" s="78"/>
      <c r="D28" s="79"/>
      <c r="E28" s="79"/>
      <c r="F28" s="79"/>
      <c r="G28" s="82"/>
      <c r="H28" s="78"/>
      <c r="I28" s="80"/>
      <c r="J28" s="27"/>
      <c r="K28" s="28"/>
      <c r="L28" s="29">
        <f>G28</f>
        <v>0</v>
      </c>
      <c r="M28" s="28"/>
    </row>
    <row r="29" spans="1:13" s="3" customFormat="1" ht="19.5" customHeight="1" thickTop="1">
      <c r="A29" s="784" t="s">
        <v>95</v>
      </c>
      <c r="B29" s="785"/>
      <c r="C29" s="785"/>
      <c r="D29" s="785"/>
      <c r="E29" s="785"/>
      <c r="F29" s="785"/>
      <c r="G29" s="785"/>
      <c r="H29" s="785"/>
      <c r="I29" s="786"/>
      <c r="K29" s="30" t="s">
        <v>7</v>
      </c>
      <c r="L29" s="30" t="s">
        <v>8</v>
      </c>
      <c r="M29" s="30" t="s">
        <v>9</v>
      </c>
    </row>
    <row r="30" spans="1:13" ht="6" customHeight="1">
      <c r="K30" s="32" t="s">
        <v>11</v>
      </c>
      <c r="L30" s="32" t="s">
        <v>11</v>
      </c>
      <c r="M30" s="32" t="s">
        <v>11</v>
      </c>
    </row>
    <row r="31" spans="1:13" s="3" customFormat="1" ht="15" customHeight="1">
      <c r="A31" s="1" t="s">
        <v>100</v>
      </c>
      <c r="B31" s="2" t="s">
        <v>252</v>
      </c>
      <c r="C31" s="2" t="s">
        <v>14</v>
      </c>
      <c r="D31" s="22">
        <v>140</v>
      </c>
      <c r="E31" s="22"/>
      <c r="F31" s="22"/>
      <c r="G31" s="25">
        <f>D31</f>
        <v>140</v>
      </c>
      <c r="H31" s="761"/>
      <c r="I31" s="762"/>
      <c r="J31" s="27"/>
      <c r="K31" s="28"/>
      <c r="L31" s="29"/>
      <c r="M31" s="28"/>
    </row>
    <row r="32" spans="1:13" s="3" customFormat="1" ht="15" customHeight="1">
      <c r="A32" s="73"/>
      <c r="B32" s="74"/>
      <c r="C32" s="74"/>
      <c r="D32" s="75"/>
      <c r="E32" s="75"/>
      <c r="F32" s="75" t="s">
        <v>54</v>
      </c>
      <c r="G32" s="76">
        <f>SUM(G31:G31)</f>
        <v>140</v>
      </c>
      <c r="H32" s="74"/>
      <c r="I32" s="72"/>
      <c r="J32" s="27"/>
      <c r="K32" s="28"/>
      <c r="L32" s="29"/>
      <c r="M32" s="28"/>
    </row>
    <row r="33" spans="1:13" s="3" customFormat="1" ht="8.25" customHeight="1">
      <c r="A33" s="73"/>
      <c r="B33" s="74"/>
      <c r="C33" s="74"/>
      <c r="D33" s="75"/>
      <c r="E33" s="75"/>
      <c r="F33" s="75"/>
      <c r="G33" s="81"/>
      <c r="H33" s="74"/>
      <c r="I33" s="72"/>
      <c r="J33" s="27"/>
      <c r="K33" s="28"/>
      <c r="L33" s="29">
        <f>G33</f>
        <v>0</v>
      </c>
      <c r="M33" s="28"/>
    </row>
  </sheetData>
  <mergeCells count="16">
    <mergeCell ref="A17:I17"/>
    <mergeCell ref="H19:I19"/>
    <mergeCell ref="A23:I23"/>
    <mergeCell ref="A29:I29"/>
    <mergeCell ref="H31:I31"/>
    <mergeCell ref="H25:I25"/>
    <mergeCell ref="H20:I20"/>
    <mergeCell ref="H11:I11"/>
    <mergeCell ref="A13:I13"/>
    <mergeCell ref="H15:I15"/>
    <mergeCell ref="G1:I3"/>
    <mergeCell ref="K2:M2"/>
    <mergeCell ref="A7:C7"/>
    <mergeCell ref="D7:G7"/>
    <mergeCell ref="H7:I8"/>
    <mergeCell ref="A9:I9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
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Plan5"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283</v>
      </c>
      <c r="G10" s="34" t="s">
        <v>17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284</v>
      </c>
      <c r="B12" s="2" t="s">
        <v>285</v>
      </c>
      <c r="C12" s="2" t="s">
        <v>269</v>
      </c>
      <c r="D12" s="25">
        <v>460</v>
      </c>
      <c r="E12" s="22">
        <v>6</v>
      </c>
      <c r="F12" s="22">
        <v>0.65</v>
      </c>
      <c r="G12" s="25">
        <f>F12*E12*D12</f>
        <v>1794.0000000000002</v>
      </c>
      <c r="H12" s="761" t="s">
        <v>303</v>
      </c>
      <c r="I12" s="762"/>
      <c r="J12" s="27"/>
      <c r="K12" s="28"/>
      <c r="L12" s="29">
        <f>G12</f>
        <v>1794.0000000000002</v>
      </c>
      <c r="M12" s="28"/>
    </row>
    <row r="13" spans="1:13" s="3" customFormat="1" ht="15" customHeight="1">
      <c r="A13" s="1" t="s">
        <v>298</v>
      </c>
      <c r="B13" s="2" t="s">
        <v>299</v>
      </c>
      <c r="C13" s="2" t="s">
        <v>270</v>
      </c>
      <c r="D13" s="25">
        <v>120</v>
      </c>
      <c r="E13" s="22">
        <v>3</v>
      </c>
      <c r="F13" s="22">
        <v>0.65</v>
      </c>
      <c r="G13" s="25">
        <f>F13*E13*D13</f>
        <v>234.00000000000003</v>
      </c>
      <c r="H13" s="761" t="s">
        <v>301</v>
      </c>
      <c r="I13" s="762"/>
      <c r="J13" s="27"/>
      <c r="K13" s="28"/>
      <c r="L13" s="29"/>
      <c r="M13" s="28"/>
    </row>
    <row r="14" spans="1:13" s="3" customFormat="1" ht="15" customHeight="1">
      <c r="A14" s="1" t="s">
        <v>284</v>
      </c>
      <c r="B14" s="2" t="s">
        <v>300</v>
      </c>
      <c r="C14" s="2" t="s">
        <v>274</v>
      </c>
      <c r="D14" s="25">
        <v>30</v>
      </c>
      <c r="E14" s="22">
        <v>3</v>
      </c>
      <c r="F14" s="22">
        <v>0.65</v>
      </c>
      <c r="G14" s="25">
        <f>F14*E14*D14</f>
        <v>58.500000000000007</v>
      </c>
      <c r="H14" s="761" t="s">
        <v>302</v>
      </c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268</v>
      </c>
      <c r="E28" s="789"/>
      <c r="F28" s="790"/>
      <c r="G28" s="76">
        <f>SUM(G12:G27)</f>
        <v>2086.5000000000005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G1:I3"/>
    <mergeCell ref="D9:G9"/>
    <mergeCell ref="A9:C9"/>
    <mergeCell ref="H13:I13"/>
    <mergeCell ref="B7:I7"/>
    <mergeCell ref="H14:I14"/>
    <mergeCell ref="H12:I12"/>
    <mergeCell ref="B8:I8"/>
    <mergeCell ref="D28:F28"/>
    <mergeCell ref="H9:I10"/>
  </mergeCells>
  <phoneticPr fontId="0" type="noConversion"/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283</v>
      </c>
      <c r="G10" s="34" t="s">
        <v>17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284</v>
      </c>
      <c r="B12" s="2" t="s">
        <v>285</v>
      </c>
      <c r="C12" s="2" t="s">
        <v>269</v>
      </c>
      <c r="D12" s="25">
        <v>460</v>
      </c>
      <c r="E12" s="22">
        <v>6</v>
      </c>
      <c r="F12" s="22">
        <v>0.2</v>
      </c>
      <c r="G12" s="25">
        <f>F12*E12*D12</f>
        <v>552.00000000000011</v>
      </c>
      <c r="H12" s="761" t="s">
        <v>303</v>
      </c>
      <c r="I12" s="762"/>
      <c r="J12" s="27"/>
      <c r="K12" s="28"/>
      <c r="L12" s="29">
        <f>G12</f>
        <v>552.00000000000011</v>
      </c>
      <c r="M12" s="28"/>
    </row>
    <row r="13" spans="1:13" s="3" customFormat="1" ht="15" customHeight="1">
      <c r="A13" s="1" t="s">
        <v>298</v>
      </c>
      <c r="B13" s="2" t="s">
        <v>299</v>
      </c>
      <c r="C13" s="2" t="s">
        <v>270</v>
      </c>
      <c r="D13" s="25">
        <v>120</v>
      </c>
      <c r="E13" s="22">
        <v>3</v>
      </c>
      <c r="F13" s="22">
        <v>0.2</v>
      </c>
      <c r="G13" s="25">
        <f>F13*E13*D13</f>
        <v>72.000000000000014</v>
      </c>
      <c r="H13" s="761" t="s">
        <v>301</v>
      </c>
      <c r="I13" s="762"/>
      <c r="J13" s="27"/>
      <c r="K13" s="28"/>
      <c r="L13" s="29"/>
      <c r="M13" s="28"/>
    </row>
    <row r="14" spans="1:13" s="3" customFormat="1" ht="15" customHeight="1">
      <c r="A14" s="1" t="s">
        <v>284</v>
      </c>
      <c r="B14" s="2" t="s">
        <v>300</v>
      </c>
      <c r="C14" s="2" t="s">
        <v>274</v>
      </c>
      <c r="D14" s="25">
        <v>30</v>
      </c>
      <c r="E14" s="22">
        <v>3</v>
      </c>
      <c r="F14" s="22">
        <v>0.2</v>
      </c>
      <c r="G14" s="25">
        <f>F14*E14*D14</f>
        <v>18.000000000000004</v>
      </c>
      <c r="H14" s="761" t="s">
        <v>302</v>
      </c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268</v>
      </c>
      <c r="E28" s="789"/>
      <c r="F28" s="790"/>
      <c r="G28" s="76">
        <f>SUM(G12:G27)</f>
        <v>642.00000000000011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283</v>
      </c>
      <c r="G10" s="34" t="s">
        <v>17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284</v>
      </c>
      <c r="B12" s="2" t="s">
        <v>285</v>
      </c>
      <c r="C12" s="2" t="s">
        <v>269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761" t="s">
        <v>303</v>
      </c>
      <c r="I12" s="762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298</v>
      </c>
      <c r="B13" s="2" t="s">
        <v>299</v>
      </c>
      <c r="C13" s="2" t="s">
        <v>270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761" t="s">
        <v>301</v>
      </c>
      <c r="I13" s="762"/>
      <c r="J13" s="27"/>
      <c r="K13" s="28"/>
      <c r="L13" s="29"/>
      <c r="M13" s="28"/>
    </row>
    <row r="14" spans="1:13" s="3" customFormat="1" ht="15" customHeight="1">
      <c r="A14" s="1" t="s">
        <v>284</v>
      </c>
      <c r="B14" s="2" t="s">
        <v>300</v>
      </c>
      <c r="C14" s="2" t="s">
        <v>274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761" t="s">
        <v>302</v>
      </c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268</v>
      </c>
      <c r="E28" s="789"/>
      <c r="F28" s="790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4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4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4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4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283</v>
      </c>
      <c r="G10" s="34" t="s">
        <v>17</v>
      </c>
      <c r="H10" s="779"/>
      <c r="I10" s="780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284</v>
      </c>
      <c r="B12" s="2" t="s">
        <v>285</v>
      </c>
      <c r="C12" s="2" t="s">
        <v>269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761" t="s">
        <v>303</v>
      </c>
      <c r="I12" s="762"/>
      <c r="J12" s="27"/>
      <c r="K12" s="28"/>
      <c r="L12" s="29">
        <f>G12</f>
        <v>690</v>
      </c>
      <c r="M12" s="28"/>
    </row>
    <row r="13" spans="1:14" s="3" customFormat="1" ht="15" customHeight="1">
      <c r="A13" s="1" t="s">
        <v>298</v>
      </c>
      <c r="B13" s="2" t="s">
        <v>299</v>
      </c>
      <c r="C13" s="2" t="s">
        <v>270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761" t="s">
        <v>301</v>
      </c>
      <c r="I13" s="762"/>
      <c r="J13" s="27"/>
      <c r="K13" s="28"/>
      <c r="L13" s="29"/>
      <c r="M13" s="28"/>
      <c r="N13" s="3">
        <f>D13*E13</f>
        <v>360</v>
      </c>
    </row>
    <row r="14" spans="1:14" s="3" customFormat="1" ht="15" customHeight="1">
      <c r="A14" s="1" t="s">
        <v>284</v>
      </c>
      <c r="B14" s="2" t="s">
        <v>300</v>
      </c>
      <c r="C14" s="2" t="s">
        <v>274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761" t="s">
        <v>302</v>
      </c>
      <c r="I14" s="762"/>
      <c r="J14" s="27"/>
      <c r="K14" s="28"/>
      <c r="L14" s="29"/>
      <c r="M14" s="28"/>
      <c r="N14" s="3">
        <f>D14*E14</f>
        <v>90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268</v>
      </c>
      <c r="E28" s="789"/>
      <c r="F28" s="790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284</v>
      </c>
      <c r="B12" s="2" t="s">
        <v>285</v>
      </c>
      <c r="C12" s="2" t="s">
        <v>269</v>
      </c>
      <c r="D12" s="25">
        <v>460</v>
      </c>
      <c r="E12" s="22">
        <v>6</v>
      </c>
      <c r="F12" s="22"/>
      <c r="G12" s="25">
        <f>E12*D12</f>
        <v>2760</v>
      </c>
      <c r="H12" s="761" t="s">
        <v>303</v>
      </c>
      <c r="I12" s="762"/>
      <c r="J12" s="27"/>
      <c r="K12" s="28"/>
      <c r="L12" s="29">
        <f>G12</f>
        <v>2760</v>
      </c>
      <c r="M12" s="28"/>
    </row>
    <row r="13" spans="1:13" s="3" customFormat="1" ht="15" customHeight="1">
      <c r="A13" s="1" t="s">
        <v>298</v>
      </c>
      <c r="B13" s="2" t="s">
        <v>299</v>
      </c>
      <c r="C13" s="2" t="s">
        <v>270</v>
      </c>
      <c r="D13" s="25">
        <v>120</v>
      </c>
      <c r="E13" s="22">
        <v>3</v>
      </c>
      <c r="F13" s="22"/>
      <c r="G13" s="25">
        <f>E13*D13</f>
        <v>360</v>
      </c>
      <c r="H13" s="761" t="s">
        <v>301</v>
      </c>
      <c r="I13" s="762"/>
      <c r="J13" s="27"/>
      <c r="K13" s="28"/>
      <c r="L13" s="29"/>
      <c r="M13" s="28"/>
    </row>
    <row r="14" spans="1:13" s="3" customFormat="1" ht="15" customHeight="1">
      <c r="A14" s="1" t="s">
        <v>284</v>
      </c>
      <c r="B14" s="2" t="s">
        <v>300</v>
      </c>
      <c r="C14" s="2" t="s">
        <v>274</v>
      </c>
      <c r="D14" s="25">
        <v>30</v>
      </c>
      <c r="E14" s="22">
        <v>3</v>
      </c>
      <c r="F14" s="22"/>
      <c r="G14" s="25">
        <f>E14*D14</f>
        <v>90</v>
      </c>
      <c r="H14" s="761" t="s">
        <v>302</v>
      </c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3210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283</v>
      </c>
      <c r="G10" s="34" t="s">
        <v>17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284</v>
      </c>
      <c r="B12" s="2" t="s">
        <v>285</v>
      </c>
      <c r="C12" s="2" t="s">
        <v>269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761" t="s">
        <v>303</v>
      </c>
      <c r="I12" s="762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298</v>
      </c>
      <c r="B13" s="2" t="s">
        <v>299</v>
      </c>
      <c r="C13" s="2" t="s">
        <v>270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761" t="s">
        <v>301</v>
      </c>
      <c r="I13" s="762"/>
      <c r="J13" s="27"/>
      <c r="K13" s="28"/>
      <c r="L13" s="29"/>
      <c r="M13" s="28"/>
    </row>
    <row r="14" spans="1:13" s="3" customFormat="1" ht="15" customHeight="1">
      <c r="A14" s="1" t="s">
        <v>284</v>
      </c>
      <c r="B14" s="2" t="s">
        <v>300</v>
      </c>
      <c r="C14" s="2" t="s">
        <v>274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761" t="s">
        <v>302</v>
      </c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268</v>
      </c>
      <c r="E28" s="789"/>
      <c r="F28" s="790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283</v>
      </c>
      <c r="G10" s="34" t="s">
        <v>17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284</v>
      </c>
      <c r="B12" s="2" t="s">
        <v>285</v>
      </c>
      <c r="C12" s="2" t="s">
        <v>269</v>
      </c>
      <c r="D12" s="25">
        <v>460</v>
      </c>
      <c r="E12" s="22">
        <v>5.6</v>
      </c>
      <c r="F12" s="22">
        <v>0.15</v>
      </c>
      <c r="G12" s="25">
        <f>F12*E12*D12</f>
        <v>386.4</v>
      </c>
      <c r="H12" s="761" t="s">
        <v>303</v>
      </c>
      <c r="I12" s="762"/>
      <c r="J12" s="27"/>
      <c r="K12" s="28"/>
      <c r="L12" s="29">
        <f>G12</f>
        <v>386.4</v>
      </c>
      <c r="M12" s="28"/>
    </row>
    <row r="13" spans="1:13" s="3" customFormat="1" ht="15" customHeight="1">
      <c r="A13" s="1" t="s">
        <v>298</v>
      </c>
      <c r="B13" s="2" t="s">
        <v>299</v>
      </c>
      <c r="C13" s="2" t="s">
        <v>270</v>
      </c>
      <c r="D13" s="25">
        <v>120</v>
      </c>
      <c r="E13" s="22">
        <v>3</v>
      </c>
      <c r="F13" s="22">
        <v>0.15</v>
      </c>
      <c r="G13" s="25">
        <f>F13*E13*D13</f>
        <v>53.999999999999993</v>
      </c>
      <c r="H13" s="761" t="s">
        <v>301</v>
      </c>
      <c r="I13" s="762"/>
      <c r="J13" s="27"/>
      <c r="K13" s="28"/>
      <c r="L13" s="29"/>
      <c r="M13" s="28"/>
    </row>
    <row r="14" spans="1:13" s="3" customFormat="1" ht="15" customHeight="1">
      <c r="A14" s="1" t="s">
        <v>284</v>
      </c>
      <c r="B14" s="2" t="s">
        <v>300</v>
      </c>
      <c r="C14" s="2" t="s">
        <v>274</v>
      </c>
      <c r="D14" s="25">
        <v>30</v>
      </c>
      <c r="E14" s="22">
        <v>3</v>
      </c>
      <c r="F14" s="22">
        <v>0.15</v>
      </c>
      <c r="G14" s="25">
        <f>F14*E14*D14</f>
        <v>13.499999999999998</v>
      </c>
      <c r="H14" s="761" t="s">
        <v>302</v>
      </c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268</v>
      </c>
      <c r="E28" s="789"/>
      <c r="F28" s="790"/>
      <c r="G28" s="76">
        <f>SUM(G12:G27)</f>
        <v>453.9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284</v>
      </c>
      <c r="B12" s="2" t="s">
        <v>285</v>
      </c>
      <c r="C12" s="2" t="s">
        <v>269</v>
      </c>
      <c r="D12" s="25">
        <v>460</v>
      </c>
      <c r="E12" s="22">
        <v>5.6</v>
      </c>
      <c r="F12" s="22"/>
      <c r="G12" s="25">
        <f>E12*D12</f>
        <v>2576</v>
      </c>
      <c r="H12" s="761" t="s">
        <v>303</v>
      </c>
      <c r="I12" s="762"/>
      <c r="J12" s="27"/>
      <c r="K12" s="28"/>
      <c r="L12" s="29">
        <f>G12</f>
        <v>2576</v>
      </c>
      <c r="M12" s="28"/>
    </row>
    <row r="13" spans="1:13" s="3" customFormat="1" ht="15" customHeight="1">
      <c r="A13" s="1" t="s">
        <v>298</v>
      </c>
      <c r="B13" s="2" t="s">
        <v>299</v>
      </c>
      <c r="C13" s="2" t="s">
        <v>270</v>
      </c>
      <c r="D13" s="25">
        <v>120</v>
      </c>
      <c r="E13" s="22">
        <v>3</v>
      </c>
      <c r="F13" s="22"/>
      <c r="G13" s="25">
        <f>E13*D13</f>
        <v>360</v>
      </c>
      <c r="H13" s="761" t="s">
        <v>301</v>
      </c>
      <c r="I13" s="762"/>
      <c r="J13" s="27"/>
      <c r="K13" s="28"/>
      <c r="L13" s="29"/>
      <c r="M13" s="28"/>
    </row>
    <row r="14" spans="1:13" s="3" customFormat="1" ht="15" customHeight="1">
      <c r="A14" s="1" t="s">
        <v>284</v>
      </c>
      <c r="B14" s="2" t="s">
        <v>300</v>
      </c>
      <c r="C14" s="2" t="s">
        <v>274</v>
      </c>
      <c r="D14" s="25">
        <v>30</v>
      </c>
      <c r="E14" s="22">
        <v>3</v>
      </c>
      <c r="F14" s="22"/>
      <c r="G14" s="25">
        <f>E14*D14</f>
        <v>90</v>
      </c>
      <c r="H14" s="761" t="s">
        <v>302</v>
      </c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3026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289</v>
      </c>
      <c r="B12" s="2" t="s">
        <v>290</v>
      </c>
      <c r="C12" s="2" t="s">
        <v>281</v>
      </c>
      <c r="D12" s="25">
        <v>525</v>
      </c>
      <c r="E12" s="22">
        <v>17.2</v>
      </c>
      <c r="F12" s="22" t="s">
        <v>295</v>
      </c>
      <c r="G12" s="25">
        <f>E12*D12*2</f>
        <v>18060</v>
      </c>
      <c r="H12" s="761" t="s">
        <v>288</v>
      </c>
      <c r="I12" s="762"/>
      <c r="J12" s="27"/>
      <c r="K12" s="28"/>
      <c r="L12" s="29">
        <f>G12</f>
        <v>18060</v>
      </c>
      <c r="M12" s="28"/>
    </row>
    <row r="13" spans="1:13" s="3" customFormat="1" ht="15" customHeight="1">
      <c r="A13" s="1" t="s">
        <v>286</v>
      </c>
      <c r="B13" s="2" t="s">
        <v>284</v>
      </c>
      <c r="C13" s="2" t="s">
        <v>269</v>
      </c>
      <c r="D13" s="25">
        <v>30</v>
      </c>
      <c r="E13" s="22">
        <v>25</v>
      </c>
      <c r="F13" s="22" t="s">
        <v>295</v>
      </c>
      <c r="G13" s="25">
        <f>E13*D13*2</f>
        <v>1500</v>
      </c>
      <c r="H13" s="761" t="s">
        <v>288</v>
      </c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 t="s">
        <v>294</v>
      </c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19560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4:I14"/>
    <mergeCell ref="H12:I12"/>
    <mergeCell ref="D28:F28"/>
    <mergeCell ref="H13:I13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4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4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4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4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283</v>
      </c>
      <c r="G10" s="34" t="s">
        <v>17</v>
      </c>
      <c r="H10" s="779"/>
      <c r="I10" s="780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289</v>
      </c>
      <c r="B12" s="2" t="s">
        <v>290</v>
      </c>
      <c r="C12" s="2" t="s">
        <v>281</v>
      </c>
      <c r="D12" s="25">
        <v>525</v>
      </c>
      <c r="E12" s="22">
        <v>17.2</v>
      </c>
      <c r="F12" s="22">
        <v>0.1</v>
      </c>
      <c r="G12" s="25">
        <f>F12*E12*D12</f>
        <v>903</v>
      </c>
      <c r="H12" s="761" t="s">
        <v>292</v>
      </c>
      <c r="I12" s="762"/>
      <c r="J12" s="27"/>
      <c r="K12" s="28"/>
      <c r="L12" s="29">
        <f>G12</f>
        <v>903</v>
      </c>
      <c r="M12" s="28"/>
      <c r="N12" s="3">
        <f>D12*E12</f>
        <v>9030</v>
      </c>
    </row>
    <row r="13" spans="1:14" s="3" customFormat="1" ht="15" customHeight="1">
      <c r="A13" s="1" t="s">
        <v>286</v>
      </c>
      <c r="B13" s="2" t="s">
        <v>284</v>
      </c>
      <c r="C13" s="2" t="s">
        <v>269</v>
      </c>
      <c r="D13" s="25">
        <v>30</v>
      </c>
      <c r="E13" s="22">
        <v>25</v>
      </c>
      <c r="F13" s="22">
        <v>0.1</v>
      </c>
      <c r="G13" s="25">
        <f>F13*E13*D13</f>
        <v>75</v>
      </c>
      <c r="H13" s="761" t="s">
        <v>292</v>
      </c>
      <c r="I13" s="762"/>
      <c r="J13" s="27"/>
      <c r="K13" s="28"/>
      <c r="L13" s="29"/>
      <c r="M13" s="28"/>
      <c r="N13" s="3">
        <f>D13*E13</f>
        <v>750</v>
      </c>
    </row>
    <row r="14" spans="1:14" s="3" customFormat="1" ht="15" customHeight="1">
      <c r="A14" s="1"/>
      <c r="B14" s="2"/>
      <c r="C14" s="2"/>
      <c r="D14" s="25"/>
      <c r="E14" s="22"/>
      <c r="F14" s="22"/>
      <c r="G14" s="25"/>
      <c r="H14" s="761" t="s">
        <v>293</v>
      </c>
      <c r="I14" s="762"/>
      <c r="J14" s="27"/>
      <c r="K14" s="28"/>
      <c r="L14" s="29"/>
      <c r="M14" s="28"/>
      <c r="N14" s="3">
        <f>SUM(N12:N13)</f>
        <v>9780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268</v>
      </c>
      <c r="E28" s="789"/>
      <c r="F28" s="790"/>
      <c r="G28" s="76">
        <f>SUM(G12:G27)</f>
        <v>978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2:I12"/>
    <mergeCell ref="D28:F28"/>
    <mergeCell ref="H13:I13"/>
    <mergeCell ref="H14:I14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29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289</v>
      </c>
      <c r="B12" s="2" t="s">
        <v>290</v>
      </c>
      <c r="C12" s="2" t="s">
        <v>281</v>
      </c>
      <c r="D12" s="25">
        <v>525</v>
      </c>
      <c r="E12" s="22">
        <v>16.059999999999999</v>
      </c>
      <c r="F12" s="22"/>
      <c r="G12" s="25">
        <f>E12*D12</f>
        <v>8431.5</v>
      </c>
      <c r="H12" s="761" t="s">
        <v>291</v>
      </c>
      <c r="I12" s="762"/>
      <c r="J12" s="27"/>
      <c r="K12" s="28"/>
      <c r="L12" s="29">
        <f>G12</f>
        <v>8431.5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761"/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  <c r="O18" s="3">
        <f>43-17</f>
        <v>26</v>
      </c>
      <c r="P18" s="3">
        <f>O18*20</f>
        <v>520</v>
      </c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2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73"/>
      <c r="B27" s="74"/>
      <c r="C27" s="74"/>
      <c r="D27" s="789" t="s">
        <v>54</v>
      </c>
      <c r="E27" s="789"/>
      <c r="F27" s="790"/>
      <c r="G27" s="76">
        <f>SUM(G12:G26)</f>
        <v>8431.5</v>
      </c>
      <c r="H27" s="74"/>
      <c r="I27" s="72"/>
      <c r="J27" s="27"/>
      <c r="K27" s="28"/>
      <c r="L27" s="29"/>
      <c r="M27" s="28"/>
    </row>
    <row r="28" spans="1:21" s="3" customFormat="1" ht="8.25" customHeight="1" thickBot="1">
      <c r="A28" s="40"/>
      <c r="B28" s="41"/>
      <c r="C28" s="41"/>
      <c r="D28" s="42"/>
      <c r="E28" s="42"/>
      <c r="F28" s="42"/>
      <c r="G28" s="43"/>
      <c r="H28" s="41"/>
      <c r="I28" s="44"/>
      <c r="J28" s="27"/>
      <c r="K28" s="28"/>
      <c r="L28" s="29">
        <f>G28</f>
        <v>0</v>
      </c>
      <c r="M28" s="28"/>
    </row>
    <row r="29" spans="1:21" s="3" customFormat="1" ht="21" customHeight="1" thickBot="1">
      <c r="A29" s="61"/>
      <c r="B29" s="59"/>
      <c r="C29" s="45"/>
      <c r="D29" s="46"/>
      <c r="E29" s="46"/>
      <c r="F29" s="46"/>
      <c r="G29" s="69"/>
      <c r="H29" s="47"/>
      <c r="I29" s="48"/>
      <c r="K29" s="29"/>
      <c r="L29" s="28"/>
      <c r="M29" s="28"/>
      <c r="U29" s="3" t="e">
        <f>MEDIAN(#REF!)</f>
        <v>#REF!</v>
      </c>
    </row>
  </sheetData>
  <mergeCells count="10">
    <mergeCell ref="H12:I12"/>
    <mergeCell ref="D27:F27"/>
    <mergeCell ref="G1:I3"/>
    <mergeCell ref="K2:M2"/>
    <mergeCell ref="B7:I7"/>
    <mergeCell ref="B8:I8"/>
    <mergeCell ref="A9:C9"/>
    <mergeCell ref="D9:G9"/>
    <mergeCell ref="H9:I10"/>
    <mergeCell ref="H13:I1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7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7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7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7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7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7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7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7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7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7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7" ht="6" customHeight="1">
      <c r="K11" s="32" t="s">
        <v>11</v>
      </c>
      <c r="L11" s="32" t="s">
        <v>11</v>
      </c>
      <c r="M11" s="32" t="s">
        <v>11</v>
      </c>
    </row>
    <row r="12" spans="1:17" s="3" customFormat="1" ht="15" customHeight="1">
      <c r="A12" s="1" t="s">
        <v>296</v>
      </c>
      <c r="B12" s="2" t="s">
        <v>290</v>
      </c>
      <c r="C12" s="2" t="s">
        <v>270</v>
      </c>
      <c r="D12" s="25">
        <v>535</v>
      </c>
      <c r="E12" s="22">
        <v>2.4</v>
      </c>
      <c r="F12" s="22"/>
      <c r="G12" s="25">
        <f>E12*D12</f>
        <v>1284</v>
      </c>
      <c r="H12" s="761" t="s">
        <v>305</v>
      </c>
      <c r="I12" s="762"/>
      <c r="J12" s="27"/>
      <c r="K12" s="28"/>
      <c r="L12" s="29">
        <f>G12</f>
        <v>1284</v>
      </c>
      <c r="M12" s="28"/>
      <c r="O12" s="3">
        <v>1150</v>
      </c>
      <c r="P12" s="3">
        <f>O12*0.1</f>
        <v>115</v>
      </c>
      <c r="Q12" s="3">
        <f>O12+P12</f>
        <v>1265</v>
      </c>
    </row>
    <row r="13" spans="1:17" s="3" customFormat="1" ht="15" customHeight="1">
      <c r="A13" s="1" t="s">
        <v>297</v>
      </c>
      <c r="B13" s="2" t="s">
        <v>290</v>
      </c>
      <c r="C13" s="2" t="s">
        <v>269</v>
      </c>
      <c r="D13" s="25">
        <v>512</v>
      </c>
      <c r="E13" s="22">
        <v>2.8</v>
      </c>
      <c r="F13" s="22"/>
      <c r="G13" s="25">
        <f>E13*D13</f>
        <v>1433.6</v>
      </c>
      <c r="H13" s="761" t="s">
        <v>306</v>
      </c>
      <c r="I13" s="762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</row>
    <row r="14" spans="1:17" s="3" customFormat="1" ht="15" customHeight="1">
      <c r="A14" s="1"/>
      <c r="B14" s="2"/>
      <c r="C14" s="2"/>
      <c r="D14" s="25"/>
      <c r="E14" s="22"/>
      <c r="F14" s="22"/>
      <c r="G14" s="25"/>
      <c r="H14" s="761" t="s">
        <v>307</v>
      </c>
      <c r="I14" s="762"/>
      <c r="J14" s="27"/>
      <c r="K14" s="28"/>
      <c r="L14" s="29"/>
      <c r="M14" s="28"/>
    </row>
    <row r="15" spans="1:17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7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2717.6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2:I12"/>
    <mergeCell ref="D28:F28"/>
    <mergeCell ref="H13:I13"/>
    <mergeCell ref="H14:I14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9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9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9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296</v>
      </c>
      <c r="B12" s="2" t="s">
        <v>290</v>
      </c>
      <c r="C12" s="2" t="s">
        <v>270</v>
      </c>
      <c r="D12" s="25">
        <v>700</v>
      </c>
      <c r="E12" s="22">
        <v>0.4</v>
      </c>
      <c r="F12" s="22"/>
      <c r="G12" s="25">
        <f>E12*D12</f>
        <v>280</v>
      </c>
      <c r="H12" s="761" t="s">
        <v>305</v>
      </c>
      <c r="I12" s="762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297</v>
      </c>
      <c r="B13" s="2" t="s">
        <v>290</v>
      </c>
      <c r="C13" s="2" t="s">
        <v>269</v>
      </c>
      <c r="D13" s="25">
        <v>630</v>
      </c>
      <c r="E13" s="22">
        <v>0.4</v>
      </c>
      <c r="F13" s="22"/>
      <c r="G13" s="25">
        <f>E13*D13</f>
        <v>252</v>
      </c>
      <c r="H13" s="761" t="s">
        <v>306</v>
      </c>
      <c r="I13" s="762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9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9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9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296</v>
      </c>
      <c r="B12" s="2" t="s">
        <v>290</v>
      </c>
      <c r="C12" s="2" t="s">
        <v>270</v>
      </c>
      <c r="D12" s="25">
        <v>700</v>
      </c>
      <c r="E12" s="22">
        <v>0.4</v>
      </c>
      <c r="F12" s="22"/>
      <c r="G12" s="25">
        <f>E12*D12</f>
        <v>280</v>
      </c>
      <c r="H12" s="761" t="s">
        <v>308</v>
      </c>
      <c r="I12" s="762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297</v>
      </c>
      <c r="B13" s="2" t="s">
        <v>290</v>
      </c>
      <c r="C13" s="2" t="s">
        <v>269</v>
      </c>
      <c r="D13" s="25">
        <v>630</v>
      </c>
      <c r="E13" s="22">
        <v>0.4</v>
      </c>
      <c r="F13" s="22"/>
      <c r="G13" s="25">
        <f>E13*D13</f>
        <v>252</v>
      </c>
      <c r="H13" s="761" t="s">
        <v>308</v>
      </c>
      <c r="I13" s="762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9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9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9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309</v>
      </c>
      <c r="B12" s="2" t="s">
        <v>310</v>
      </c>
      <c r="C12" s="2" t="s">
        <v>270</v>
      </c>
      <c r="D12" s="25">
        <v>7.2</v>
      </c>
      <c r="E12" s="22">
        <v>4</v>
      </c>
      <c r="F12" s="22"/>
      <c r="G12" s="25">
        <f>E12*D12</f>
        <v>28.8</v>
      </c>
      <c r="H12" s="761" t="s">
        <v>311</v>
      </c>
      <c r="I12" s="762"/>
      <c r="J12" s="27"/>
      <c r="K12" s="28"/>
      <c r="L12" s="29">
        <f>G12</f>
        <v>28.8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309</v>
      </c>
      <c r="B13" s="2" t="s">
        <v>310</v>
      </c>
      <c r="C13" s="2" t="s">
        <v>270</v>
      </c>
      <c r="D13" s="25">
        <v>7.2</v>
      </c>
      <c r="E13" s="22">
        <v>4</v>
      </c>
      <c r="F13" s="22"/>
      <c r="G13" s="25">
        <f>E13*D13</f>
        <v>28.8</v>
      </c>
      <c r="H13" s="761" t="s">
        <v>311</v>
      </c>
      <c r="I13" s="762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57.6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9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9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9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309</v>
      </c>
      <c r="B12" s="2" t="s">
        <v>313</v>
      </c>
      <c r="C12" s="2" t="s">
        <v>270</v>
      </c>
      <c r="D12" s="25">
        <v>2</v>
      </c>
      <c r="E12" s="22">
        <v>2</v>
      </c>
      <c r="F12" s="22"/>
      <c r="G12" s="25">
        <f>E12*D12</f>
        <v>4</v>
      </c>
      <c r="H12" s="761" t="s">
        <v>314</v>
      </c>
      <c r="I12" s="762"/>
      <c r="J12" s="27"/>
      <c r="K12" s="28"/>
      <c r="L12" s="29">
        <f>G12</f>
        <v>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309</v>
      </c>
      <c r="B13" s="2" t="s">
        <v>313</v>
      </c>
      <c r="C13" s="2" t="s">
        <v>269</v>
      </c>
      <c r="D13" s="25">
        <v>2</v>
      </c>
      <c r="E13" s="22">
        <v>2</v>
      </c>
      <c r="F13" s="22"/>
      <c r="G13" s="25">
        <f>E13*D13</f>
        <v>4</v>
      </c>
      <c r="H13" s="761" t="s">
        <v>314</v>
      </c>
      <c r="I13" s="762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283</v>
      </c>
      <c r="G10" s="34" t="s">
        <v>17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296</v>
      </c>
      <c r="B12" s="2" t="s">
        <v>290</v>
      </c>
      <c r="C12" s="2" t="s">
        <v>270</v>
      </c>
      <c r="D12" s="25">
        <v>535</v>
      </c>
      <c r="E12" s="22">
        <v>2.4</v>
      </c>
      <c r="F12" s="22">
        <v>0.1</v>
      </c>
      <c r="G12" s="25">
        <f>F12*E12*D12</f>
        <v>128.4</v>
      </c>
      <c r="H12" s="761" t="s">
        <v>315</v>
      </c>
      <c r="I12" s="762"/>
      <c r="J12" s="27"/>
      <c r="K12" s="28"/>
      <c r="L12" s="29">
        <f>G12</f>
        <v>128.4</v>
      </c>
      <c r="M12" s="28"/>
    </row>
    <row r="13" spans="1:13" s="3" customFormat="1" ht="15" customHeight="1">
      <c r="A13" s="1" t="s">
        <v>297</v>
      </c>
      <c r="B13" s="2" t="s">
        <v>290</v>
      </c>
      <c r="C13" s="2" t="s">
        <v>269</v>
      </c>
      <c r="D13" s="25">
        <v>512</v>
      </c>
      <c r="E13" s="22">
        <v>2.8</v>
      </c>
      <c r="F13" s="22">
        <v>0.1</v>
      </c>
      <c r="G13" s="25">
        <f>F13*E13*D13</f>
        <v>143.35999999999999</v>
      </c>
      <c r="H13" s="761" t="s">
        <v>315</v>
      </c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268</v>
      </c>
      <c r="E28" s="789"/>
      <c r="F28" s="790"/>
      <c r="G28" s="76">
        <f>SUM(G12:G27)</f>
        <v>271.76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2:I12"/>
    <mergeCell ref="H13:I13"/>
    <mergeCell ref="H14:I14"/>
    <mergeCell ref="G1:I3"/>
    <mergeCell ref="K2:M2"/>
    <mergeCell ref="B7:I7"/>
    <mergeCell ref="B8:I8"/>
    <mergeCell ref="A9:C9"/>
    <mergeCell ref="D9:G9"/>
    <mergeCell ref="H9:I10"/>
    <mergeCell ref="D28:F28"/>
    <mergeCell ref="H15:I15"/>
    <mergeCell ref="H16:I16"/>
    <mergeCell ref="H17:I17"/>
    <mergeCell ref="H18:I18"/>
    <mergeCell ref="H19:I19"/>
    <mergeCell ref="H20:I20"/>
    <mergeCell ref="H27:I27"/>
    <mergeCell ref="H28:I28"/>
    <mergeCell ref="H21:I21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283</v>
      </c>
      <c r="G10" s="34" t="s">
        <v>17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296</v>
      </c>
      <c r="B12" s="2" t="s">
        <v>290</v>
      </c>
      <c r="C12" s="2" t="s">
        <v>281</v>
      </c>
      <c r="D12" s="25">
        <v>535</v>
      </c>
      <c r="E12" s="22"/>
      <c r="F12" s="22"/>
      <c r="G12" s="25">
        <v>30</v>
      </c>
      <c r="H12" s="761" t="s">
        <v>316</v>
      </c>
      <c r="I12" s="762"/>
      <c r="J12" s="27"/>
      <c r="K12" s="28"/>
      <c r="L12" s="29">
        <f>G12</f>
        <v>30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761"/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268</v>
      </c>
      <c r="E28" s="789"/>
      <c r="F28" s="790"/>
      <c r="G28" s="76">
        <f>SUM(G12:G27)</f>
        <v>30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9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9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9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296</v>
      </c>
      <c r="B12" s="2" t="s">
        <v>290</v>
      </c>
      <c r="C12" s="2" t="s">
        <v>270</v>
      </c>
      <c r="D12" s="25">
        <v>700</v>
      </c>
      <c r="E12" s="22">
        <v>0.12</v>
      </c>
      <c r="F12" s="22"/>
      <c r="G12" s="25">
        <f>E12*D12</f>
        <v>84</v>
      </c>
      <c r="H12" s="761" t="s">
        <v>317</v>
      </c>
      <c r="I12" s="762"/>
      <c r="J12" s="27"/>
      <c r="K12" s="28"/>
      <c r="L12" s="29">
        <f>G12</f>
        <v>84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297</v>
      </c>
      <c r="B13" s="2" t="s">
        <v>290</v>
      </c>
      <c r="C13" s="2" t="s">
        <v>269</v>
      </c>
      <c r="D13" s="25">
        <v>630</v>
      </c>
      <c r="E13" s="22">
        <v>0.12</v>
      </c>
      <c r="F13" s="22"/>
      <c r="G13" s="25">
        <f>E13*D13</f>
        <v>75.599999999999994</v>
      </c>
      <c r="H13" s="761" t="s">
        <v>317</v>
      </c>
      <c r="I13" s="762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 t="s">
        <v>296</v>
      </c>
      <c r="B14" s="2" t="s">
        <v>290</v>
      </c>
      <c r="C14" s="2" t="s">
        <v>270</v>
      </c>
      <c r="D14" s="25">
        <v>535</v>
      </c>
      <c r="E14" s="22">
        <v>0.06</v>
      </c>
      <c r="F14" s="22"/>
      <c r="G14" s="25">
        <f>E14*D14</f>
        <v>32.1</v>
      </c>
      <c r="H14" s="761" t="s">
        <v>318</v>
      </c>
      <c r="I14" s="762"/>
      <c r="J14" s="27"/>
      <c r="K14" s="28"/>
      <c r="L14" s="29"/>
      <c r="M14" s="28"/>
    </row>
    <row r="15" spans="1:19" s="3" customFormat="1" ht="15" customHeight="1">
      <c r="A15" s="1" t="s">
        <v>297</v>
      </c>
      <c r="B15" s="2" t="s">
        <v>290</v>
      </c>
      <c r="C15" s="2" t="s">
        <v>269</v>
      </c>
      <c r="D15" s="25">
        <v>512</v>
      </c>
      <c r="E15" s="22">
        <v>0.06</v>
      </c>
      <c r="F15" s="22"/>
      <c r="G15" s="25">
        <f>E15*D15</f>
        <v>30.72</v>
      </c>
      <c r="H15" s="761" t="s">
        <v>318</v>
      </c>
      <c r="I15" s="762"/>
      <c r="J15" s="27"/>
      <c r="K15" s="28"/>
      <c r="L15" s="29"/>
      <c r="M15" s="28"/>
    </row>
    <row r="16" spans="1:19" s="3" customFormat="1" ht="15" customHeight="1">
      <c r="A16" s="1" t="s">
        <v>296</v>
      </c>
      <c r="B16" s="2" t="s">
        <v>290</v>
      </c>
      <c r="C16" s="2" t="s">
        <v>281</v>
      </c>
      <c r="D16" s="25"/>
      <c r="E16" s="22"/>
      <c r="F16" s="22"/>
      <c r="G16" s="25">
        <v>100</v>
      </c>
      <c r="H16" s="761" t="s">
        <v>316</v>
      </c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322.41999999999996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4">
    <mergeCell ref="H25:I25"/>
    <mergeCell ref="G1:I3"/>
    <mergeCell ref="K2:M2"/>
    <mergeCell ref="B7:I7"/>
    <mergeCell ref="B8:I8"/>
    <mergeCell ref="A9:C9"/>
    <mergeCell ref="D9:G9"/>
    <mergeCell ref="H9:I10"/>
    <mergeCell ref="H26:I26"/>
    <mergeCell ref="H12:I12"/>
    <mergeCell ref="H13:I13"/>
    <mergeCell ref="D28:F28"/>
    <mergeCell ref="H14:I14"/>
    <mergeCell ref="H15:I15"/>
    <mergeCell ref="H16:I16"/>
    <mergeCell ref="H17:I17"/>
    <mergeCell ref="H18:I18"/>
    <mergeCell ref="H19:I19"/>
    <mergeCell ref="H20:I20"/>
    <mergeCell ref="H27:I27"/>
    <mergeCell ref="H21:I21"/>
    <mergeCell ref="H22:I22"/>
    <mergeCell ref="H23:I23"/>
    <mergeCell ref="H24:I24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319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296</v>
      </c>
      <c r="B12" s="2" t="s">
        <v>290</v>
      </c>
      <c r="C12" s="2" t="s">
        <v>281</v>
      </c>
      <c r="D12" s="25"/>
      <c r="E12" s="22"/>
      <c r="F12" s="22"/>
      <c r="G12" s="25">
        <v>1000</v>
      </c>
      <c r="H12" s="761" t="s">
        <v>316</v>
      </c>
      <c r="I12" s="762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761"/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1000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0">
    <mergeCell ref="H23:I23"/>
    <mergeCell ref="H12:I12"/>
    <mergeCell ref="H13:I13"/>
    <mergeCell ref="G1:I3"/>
    <mergeCell ref="K2:M2"/>
    <mergeCell ref="B7:I7"/>
    <mergeCell ref="B8:I8"/>
    <mergeCell ref="A9:C9"/>
    <mergeCell ref="D9:G9"/>
    <mergeCell ref="H9:I10"/>
    <mergeCell ref="H14:I14"/>
    <mergeCell ref="H15:I15"/>
    <mergeCell ref="H16:I16"/>
    <mergeCell ref="H21:I21"/>
    <mergeCell ref="H22:I22"/>
    <mergeCell ref="H24:I24"/>
    <mergeCell ref="H25:I25"/>
    <mergeCell ref="H26:I26"/>
    <mergeCell ref="H27:I27"/>
    <mergeCell ref="D28:F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320</v>
      </c>
      <c r="B12" s="2" t="s">
        <v>321</v>
      </c>
      <c r="C12" s="2" t="s">
        <v>269</v>
      </c>
      <c r="D12" s="25">
        <v>15</v>
      </c>
      <c r="E12" s="22">
        <v>1.8</v>
      </c>
      <c r="F12" s="22"/>
      <c r="G12" s="25">
        <f>E12*D12</f>
        <v>27</v>
      </c>
      <c r="H12" s="761" t="s">
        <v>322</v>
      </c>
      <c r="I12" s="762"/>
      <c r="J12" s="27"/>
      <c r="K12" s="28"/>
      <c r="L12" s="29"/>
      <c r="M12" s="28"/>
    </row>
    <row r="13" spans="1:13" s="3" customFormat="1" ht="15" customHeight="1">
      <c r="A13" s="1" t="s">
        <v>324</v>
      </c>
      <c r="B13" s="2" t="s">
        <v>323</v>
      </c>
      <c r="C13" s="2" t="s">
        <v>270</v>
      </c>
      <c r="D13" s="25">
        <v>47</v>
      </c>
      <c r="E13" s="22">
        <v>1.8</v>
      </c>
      <c r="F13" s="22"/>
      <c r="G13" s="25">
        <f>E13*D13</f>
        <v>84.600000000000009</v>
      </c>
      <c r="H13" s="761" t="s">
        <v>322</v>
      </c>
      <c r="I13" s="762"/>
      <c r="J13" s="27"/>
      <c r="K13" s="28"/>
      <c r="L13" s="29"/>
      <c r="M13" s="28"/>
    </row>
    <row r="14" spans="1:13" s="3" customFormat="1" ht="15" customHeight="1">
      <c r="A14" s="1" t="s">
        <v>296</v>
      </c>
      <c r="B14" s="2" t="s">
        <v>290</v>
      </c>
      <c r="C14" s="2" t="s">
        <v>281</v>
      </c>
      <c r="D14" s="25"/>
      <c r="E14" s="22"/>
      <c r="F14" s="22"/>
      <c r="G14" s="25">
        <v>200</v>
      </c>
      <c r="H14" s="761" t="s">
        <v>316</v>
      </c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311.60000000000002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2:I12"/>
    <mergeCell ref="H14:I14"/>
    <mergeCell ref="H13:I13"/>
    <mergeCell ref="G1:I3"/>
    <mergeCell ref="K2:M2"/>
    <mergeCell ref="B7:I7"/>
    <mergeCell ref="B8:I8"/>
    <mergeCell ref="A9:C9"/>
    <mergeCell ref="D9:G9"/>
    <mergeCell ref="H9:I10"/>
    <mergeCell ref="H15:I15"/>
    <mergeCell ref="H16:I16"/>
    <mergeCell ref="H21:I21"/>
    <mergeCell ref="H22:I22"/>
    <mergeCell ref="H23:I23"/>
    <mergeCell ref="H17:I17"/>
    <mergeCell ref="H18:I18"/>
    <mergeCell ref="H19:I19"/>
    <mergeCell ref="H20:I20"/>
    <mergeCell ref="H24:I24"/>
    <mergeCell ref="H25:I25"/>
    <mergeCell ref="H26:I26"/>
    <mergeCell ref="H27:I27"/>
    <mergeCell ref="D28:F28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325</v>
      </c>
      <c r="B12" s="2" t="s">
        <v>323</v>
      </c>
      <c r="C12" s="2" t="s">
        <v>269</v>
      </c>
      <c r="D12" s="25">
        <v>50</v>
      </c>
      <c r="E12" s="22">
        <v>1.8</v>
      </c>
      <c r="F12" s="22"/>
      <c r="G12" s="25">
        <f>E12*D12</f>
        <v>90</v>
      </c>
      <c r="H12" s="761" t="s">
        <v>326</v>
      </c>
      <c r="I12" s="762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761"/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90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7:I17"/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8:I18"/>
    <mergeCell ref="H19:I19"/>
    <mergeCell ref="H20:I20"/>
    <mergeCell ref="H21:I21"/>
    <mergeCell ref="H22:I22"/>
    <mergeCell ref="D28:F28"/>
    <mergeCell ref="H28:I28"/>
    <mergeCell ref="H23:I23"/>
    <mergeCell ref="H24:I24"/>
    <mergeCell ref="H25:I25"/>
    <mergeCell ref="H26:I26"/>
    <mergeCell ref="H27:I27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296</v>
      </c>
      <c r="B12" s="2" t="s">
        <v>290</v>
      </c>
      <c r="C12" s="2" t="s">
        <v>270</v>
      </c>
      <c r="D12" s="25">
        <v>535</v>
      </c>
      <c r="E12" s="22">
        <v>0.3</v>
      </c>
      <c r="F12" s="22"/>
      <c r="G12" s="25">
        <f>E12*D12</f>
        <v>160.5</v>
      </c>
      <c r="H12" s="761" t="s">
        <v>327</v>
      </c>
      <c r="I12" s="762"/>
      <c r="J12" s="27"/>
      <c r="K12" s="28"/>
      <c r="L12" s="29"/>
      <c r="M12" s="28"/>
    </row>
    <row r="13" spans="1:13" s="3" customFormat="1" ht="15" customHeight="1">
      <c r="A13" s="1" t="s">
        <v>297</v>
      </c>
      <c r="B13" s="2" t="s">
        <v>290</v>
      </c>
      <c r="C13" s="2" t="s">
        <v>269</v>
      </c>
      <c r="D13" s="25">
        <v>512</v>
      </c>
      <c r="E13" s="22">
        <v>0.3</v>
      </c>
      <c r="F13" s="22"/>
      <c r="G13" s="25">
        <f>E13*D13</f>
        <v>153.6</v>
      </c>
      <c r="H13" s="761" t="s">
        <v>327</v>
      </c>
      <c r="I13" s="762"/>
      <c r="J13" s="27"/>
      <c r="K13" s="28"/>
      <c r="L13" s="29"/>
      <c r="M13" s="28"/>
    </row>
    <row r="14" spans="1:13" s="3" customFormat="1" ht="15" customHeight="1">
      <c r="A14" s="1" t="s">
        <v>328</v>
      </c>
      <c r="B14" s="2"/>
      <c r="C14" s="2" t="s">
        <v>269</v>
      </c>
      <c r="D14" s="25">
        <v>40</v>
      </c>
      <c r="E14" s="22">
        <v>0.3</v>
      </c>
      <c r="F14" s="22"/>
      <c r="G14" s="25">
        <f>E14*D14</f>
        <v>12</v>
      </c>
      <c r="H14" s="761" t="s">
        <v>330</v>
      </c>
      <c r="I14" s="762"/>
      <c r="J14" s="27"/>
      <c r="K14" s="28"/>
      <c r="L14" s="29"/>
      <c r="M14" s="28"/>
    </row>
    <row r="15" spans="1:13" s="3" customFormat="1" ht="15" customHeight="1">
      <c r="A15" s="1" t="s">
        <v>329</v>
      </c>
      <c r="B15" s="2"/>
      <c r="C15" s="2" t="s">
        <v>269</v>
      </c>
      <c r="D15" s="25">
        <v>35</v>
      </c>
      <c r="E15" s="22">
        <v>0.3</v>
      </c>
      <c r="F15" s="22"/>
      <c r="G15" s="25">
        <f>E15*D15</f>
        <v>10.5</v>
      </c>
      <c r="H15" s="761" t="s">
        <v>331</v>
      </c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336.6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0.7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332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312</v>
      </c>
      <c r="B12" s="2"/>
      <c r="C12" s="2" t="s">
        <v>269</v>
      </c>
      <c r="D12" s="25"/>
      <c r="E12" s="22"/>
      <c r="F12" s="22"/>
      <c r="G12" s="25">
        <v>1</v>
      </c>
      <c r="H12" s="761"/>
      <c r="I12" s="762"/>
      <c r="J12" s="27"/>
      <c r="K12" s="28"/>
      <c r="L12" s="29"/>
      <c r="M12" s="28"/>
    </row>
    <row r="13" spans="1:13" s="3" customFormat="1" ht="15" customHeight="1">
      <c r="A13" s="1" t="s">
        <v>333</v>
      </c>
      <c r="B13" s="2"/>
      <c r="C13" s="2" t="s">
        <v>269</v>
      </c>
      <c r="D13" s="25"/>
      <c r="E13" s="22"/>
      <c r="F13" s="22"/>
      <c r="G13" s="25">
        <v>1</v>
      </c>
      <c r="H13" s="761"/>
      <c r="I13" s="762"/>
      <c r="J13" s="27"/>
      <c r="K13" s="28"/>
      <c r="L13" s="29"/>
      <c r="M13" s="28"/>
    </row>
    <row r="14" spans="1:13" s="3" customFormat="1" ht="15" customHeight="1">
      <c r="A14" s="1" t="s">
        <v>334</v>
      </c>
      <c r="B14" s="2"/>
      <c r="C14" s="2" t="s">
        <v>269</v>
      </c>
      <c r="D14" s="25"/>
      <c r="E14" s="22"/>
      <c r="F14" s="22"/>
      <c r="G14" s="25">
        <v>1</v>
      </c>
      <c r="H14" s="761"/>
      <c r="I14" s="762"/>
      <c r="J14" s="27"/>
      <c r="K14" s="28"/>
      <c r="L14" s="29"/>
      <c r="M14" s="28"/>
    </row>
    <row r="15" spans="1:13" s="3" customFormat="1" ht="15" customHeight="1">
      <c r="A15" s="1" t="s">
        <v>335</v>
      </c>
      <c r="B15" s="2"/>
      <c r="C15" s="2" t="s">
        <v>269</v>
      </c>
      <c r="D15" s="25"/>
      <c r="E15" s="22"/>
      <c r="F15" s="22"/>
      <c r="G15" s="25">
        <v>1</v>
      </c>
      <c r="H15" s="761"/>
      <c r="I15" s="762"/>
      <c r="J15" s="27"/>
      <c r="K15" s="28"/>
      <c r="L15" s="29"/>
      <c r="M15" s="28"/>
    </row>
    <row r="16" spans="1:13" s="3" customFormat="1" ht="15" customHeight="1">
      <c r="A16" s="1" t="s">
        <v>336</v>
      </c>
      <c r="B16" s="2"/>
      <c r="C16" s="2" t="s">
        <v>269</v>
      </c>
      <c r="D16" s="25"/>
      <c r="E16" s="22"/>
      <c r="F16" s="22"/>
      <c r="G16" s="25">
        <v>1</v>
      </c>
      <c r="H16" s="761"/>
      <c r="I16" s="762"/>
      <c r="J16" s="27"/>
      <c r="K16" s="28"/>
      <c r="L16" s="29"/>
      <c r="M16" s="28"/>
    </row>
    <row r="17" spans="1:21" s="3" customFormat="1" ht="15" customHeight="1">
      <c r="A17" s="1" t="s">
        <v>337</v>
      </c>
      <c r="B17" s="2"/>
      <c r="C17" s="2" t="s">
        <v>269</v>
      </c>
      <c r="D17" s="25"/>
      <c r="E17" s="22"/>
      <c r="F17" s="22"/>
      <c r="G17" s="25">
        <v>1</v>
      </c>
      <c r="H17" s="761" t="s">
        <v>338</v>
      </c>
      <c r="I17" s="762"/>
      <c r="J17" s="27"/>
      <c r="K17" s="28"/>
      <c r="L17" s="29"/>
      <c r="M17" s="28"/>
    </row>
    <row r="18" spans="1:21" s="3" customFormat="1" ht="15" customHeight="1">
      <c r="A18" s="1" t="s">
        <v>339</v>
      </c>
      <c r="B18" s="2"/>
      <c r="C18" s="2" t="s">
        <v>269</v>
      </c>
      <c r="D18" s="25"/>
      <c r="E18" s="22"/>
      <c r="F18" s="22"/>
      <c r="G18" s="25">
        <v>1</v>
      </c>
      <c r="H18" s="761"/>
      <c r="I18" s="762"/>
      <c r="J18" s="27"/>
      <c r="K18" s="28"/>
      <c r="L18" s="29"/>
      <c r="M18" s="28"/>
    </row>
    <row r="19" spans="1:21" s="3" customFormat="1" ht="15" customHeight="1">
      <c r="A19" s="1" t="s">
        <v>340</v>
      </c>
      <c r="B19" s="2"/>
      <c r="C19" s="2" t="s">
        <v>269</v>
      </c>
      <c r="D19" s="25"/>
      <c r="E19" s="22"/>
      <c r="F19" s="22"/>
      <c r="G19" s="25">
        <v>1</v>
      </c>
      <c r="H19" s="761"/>
      <c r="I19" s="762"/>
      <c r="J19" s="27"/>
      <c r="K19" s="28"/>
      <c r="L19" s="29"/>
      <c r="M19" s="28"/>
    </row>
    <row r="20" spans="1:21" s="3" customFormat="1" ht="15" customHeight="1">
      <c r="A20" s="1" t="s">
        <v>341</v>
      </c>
      <c r="B20" s="2"/>
      <c r="C20" s="2" t="s">
        <v>269</v>
      </c>
      <c r="D20" s="25"/>
      <c r="E20" s="22"/>
      <c r="F20" s="22"/>
      <c r="G20" s="25">
        <v>1</v>
      </c>
      <c r="H20" s="761"/>
      <c r="I20" s="762"/>
      <c r="J20" s="27"/>
      <c r="K20" s="28"/>
      <c r="L20" s="29"/>
      <c r="M20" s="28"/>
    </row>
    <row r="21" spans="1:21" s="3" customFormat="1" ht="15" customHeight="1">
      <c r="A21" s="1" t="s">
        <v>342</v>
      </c>
      <c r="B21" s="2"/>
      <c r="C21" s="2" t="s">
        <v>269</v>
      </c>
      <c r="D21" s="25"/>
      <c r="E21" s="22"/>
      <c r="F21" s="22"/>
      <c r="G21" s="25">
        <v>1</v>
      </c>
      <c r="H21" s="761"/>
      <c r="I21" s="762"/>
      <c r="J21" s="27"/>
      <c r="K21" s="28"/>
      <c r="L21" s="29"/>
      <c r="M21" s="28"/>
    </row>
    <row r="22" spans="1:21" s="3" customFormat="1" ht="15" customHeight="1">
      <c r="A22" s="1" t="s">
        <v>343</v>
      </c>
      <c r="B22" s="2"/>
      <c r="C22" s="2" t="s">
        <v>269</v>
      </c>
      <c r="D22" s="25"/>
      <c r="E22" s="22"/>
      <c r="F22" s="22"/>
      <c r="G22" s="25">
        <v>1</v>
      </c>
      <c r="H22" s="761"/>
      <c r="I22" s="762"/>
      <c r="J22" s="27"/>
      <c r="K22" s="28"/>
      <c r="L22" s="29"/>
      <c r="M22" s="28"/>
    </row>
    <row r="23" spans="1:21" s="3" customFormat="1" ht="15" customHeight="1">
      <c r="A23" s="1" t="s">
        <v>344</v>
      </c>
      <c r="B23" s="2"/>
      <c r="C23" s="2" t="s">
        <v>269</v>
      </c>
      <c r="D23" s="25"/>
      <c r="E23" s="22"/>
      <c r="F23" s="22"/>
      <c r="G23" s="25">
        <v>1</v>
      </c>
      <c r="H23" s="761" t="s">
        <v>345</v>
      </c>
      <c r="I23" s="762"/>
      <c r="J23" s="27"/>
      <c r="K23" s="28"/>
      <c r="L23" s="29"/>
      <c r="M23" s="28"/>
    </row>
    <row r="24" spans="1:21" s="3" customFormat="1" ht="15" customHeight="1">
      <c r="A24" s="1" t="s">
        <v>346</v>
      </c>
      <c r="B24" s="2"/>
      <c r="C24" s="2" t="s">
        <v>269</v>
      </c>
      <c r="D24" s="25"/>
      <c r="E24" s="22"/>
      <c r="F24" s="22"/>
      <c r="G24" s="25">
        <v>1</v>
      </c>
      <c r="H24" s="761"/>
      <c r="I24" s="762"/>
      <c r="J24" s="27"/>
      <c r="K24" s="28"/>
      <c r="L24" s="29"/>
      <c r="M24" s="28"/>
    </row>
    <row r="25" spans="1:21" s="3" customFormat="1" ht="15" customHeight="1">
      <c r="A25" s="1" t="s">
        <v>347</v>
      </c>
      <c r="B25" s="2"/>
      <c r="C25" s="2" t="s">
        <v>269</v>
      </c>
      <c r="D25" s="25"/>
      <c r="E25" s="22"/>
      <c r="F25" s="22"/>
      <c r="G25" s="25">
        <v>1</v>
      </c>
      <c r="H25" s="761"/>
      <c r="I25" s="762"/>
      <c r="J25" s="27"/>
      <c r="K25" s="28"/>
      <c r="L25" s="29"/>
      <c r="M25" s="28"/>
    </row>
    <row r="26" spans="1:21" s="3" customFormat="1" ht="15" customHeight="1">
      <c r="A26" s="1" t="s">
        <v>348</v>
      </c>
      <c r="B26" s="2"/>
      <c r="C26" s="2" t="s">
        <v>269</v>
      </c>
      <c r="D26" s="25"/>
      <c r="E26" s="22"/>
      <c r="F26" s="22"/>
      <c r="G26" s="25">
        <v>1</v>
      </c>
      <c r="H26" s="761"/>
      <c r="I26" s="762"/>
      <c r="J26" s="27"/>
      <c r="K26" s="28"/>
      <c r="L26" s="29"/>
      <c r="M26" s="28"/>
    </row>
    <row r="27" spans="1:21" s="3" customFormat="1" ht="15" customHeight="1">
      <c r="A27" s="1" t="s">
        <v>349</v>
      </c>
      <c r="B27" s="2"/>
      <c r="C27" s="2" t="s">
        <v>269</v>
      </c>
      <c r="D27" s="25"/>
      <c r="E27" s="22"/>
      <c r="F27" s="22"/>
      <c r="G27" s="25">
        <v>1</v>
      </c>
      <c r="H27" s="761"/>
      <c r="I27" s="762"/>
      <c r="J27" s="27"/>
      <c r="K27" s="28"/>
      <c r="L27" s="29"/>
      <c r="M27" s="28"/>
    </row>
    <row r="28" spans="1:21" s="3" customFormat="1" ht="15" customHeight="1">
      <c r="A28" s="1" t="s">
        <v>350</v>
      </c>
      <c r="B28" s="2"/>
      <c r="C28" s="2" t="s">
        <v>269</v>
      </c>
      <c r="D28" s="25"/>
      <c r="E28" s="22"/>
      <c r="F28" s="22"/>
      <c r="G28" s="25">
        <v>1</v>
      </c>
      <c r="H28" s="761"/>
      <c r="I28" s="762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789" t="s">
        <v>54</v>
      </c>
      <c r="E29" s="789"/>
      <c r="F29" s="790"/>
      <c r="G29" s="76">
        <f>SUM(G12:G28)</f>
        <v>17</v>
      </c>
      <c r="H29" s="761"/>
      <c r="I29" s="762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H22:I22"/>
    <mergeCell ref="H17:I17"/>
    <mergeCell ref="H23:I23"/>
    <mergeCell ref="G1:I3"/>
    <mergeCell ref="K2:M2"/>
    <mergeCell ref="B7:I7"/>
    <mergeCell ref="B8:I8"/>
    <mergeCell ref="A9:C9"/>
    <mergeCell ref="D9:G9"/>
    <mergeCell ref="H9:I10"/>
    <mergeCell ref="H24:I24"/>
    <mergeCell ref="D29:F29"/>
    <mergeCell ref="H29:I29"/>
    <mergeCell ref="H12:I12"/>
    <mergeCell ref="H13:I13"/>
    <mergeCell ref="H14:I14"/>
    <mergeCell ref="H26:I26"/>
    <mergeCell ref="H27:I27"/>
    <mergeCell ref="H28:I28"/>
    <mergeCell ref="H15:I15"/>
    <mergeCell ref="H16:I16"/>
    <mergeCell ref="H25:I25"/>
    <mergeCell ref="H18:I18"/>
    <mergeCell ref="H19:I19"/>
    <mergeCell ref="H20:I20"/>
    <mergeCell ref="H21:I21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0.7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332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351</v>
      </c>
      <c r="B12" s="2" t="s">
        <v>290</v>
      </c>
      <c r="C12" s="2" t="s">
        <v>270</v>
      </c>
      <c r="D12" s="25"/>
      <c r="E12" s="22"/>
      <c r="F12" s="22"/>
      <c r="G12" s="25">
        <v>100</v>
      </c>
      <c r="H12" s="761" t="s">
        <v>352</v>
      </c>
      <c r="I12" s="762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761" t="s">
        <v>305</v>
      </c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1"/>
      <c r="B28" s="2"/>
      <c r="C28" s="2"/>
      <c r="D28" s="25"/>
      <c r="E28" s="22"/>
      <c r="F28" s="22"/>
      <c r="G28" s="25"/>
      <c r="H28" s="761"/>
      <c r="I28" s="762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789" t="s">
        <v>54</v>
      </c>
      <c r="E29" s="789"/>
      <c r="F29" s="790"/>
      <c r="G29" s="76">
        <f>SUM(G12:G28)</f>
        <v>100</v>
      </c>
      <c r="H29" s="761"/>
      <c r="I29" s="762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H28:I28"/>
    <mergeCell ref="D29:F29"/>
    <mergeCell ref="H29:I29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353</v>
      </c>
      <c r="B12" s="2" t="s">
        <v>354</v>
      </c>
      <c r="C12" s="2" t="s">
        <v>270</v>
      </c>
      <c r="D12" s="25"/>
      <c r="E12" s="22"/>
      <c r="F12" s="22"/>
      <c r="G12" s="25">
        <v>20</v>
      </c>
      <c r="H12" s="761" t="s">
        <v>355</v>
      </c>
      <c r="I12" s="762"/>
      <c r="J12" s="27"/>
      <c r="K12" s="28"/>
      <c r="L12" s="29"/>
      <c r="M12" s="28"/>
    </row>
    <row r="13" spans="1:13" s="3" customFormat="1" ht="15" customHeight="1">
      <c r="A13" s="1" t="s">
        <v>356</v>
      </c>
      <c r="B13" s="2" t="s">
        <v>290</v>
      </c>
      <c r="C13" s="2" t="s">
        <v>270</v>
      </c>
      <c r="D13" s="25"/>
      <c r="E13" s="22"/>
      <c r="F13" s="22"/>
      <c r="G13" s="25">
        <v>80</v>
      </c>
      <c r="H13" s="761" t="s">
        <v>357</v>
      </c>
      <c r="I13" s="762"/>
      <c r="J13" s="27"/>
      <c r="K13" s="28"/>
      <c r="L13" s="29"/>
      <c r="M13" s="28"/>
    </row>
    <row r="14" spans="1:13" s="3" customFormat="1" ht="15" customHeight="1">
      <c r="A14" s="1" t="s">
        <v>297</v>
      </c>
      <c r="B14" s="2" t="s">
        <v>286</v>
      </c>
      <c r="C14" s="2" t="s">
        <v>269</v>
      </c>
      <c r="D14" s="25"/>
      <c r="E14" s="22"/>
      <c r="F14" s="22"/>
      <c r="G14" s="25">
        <v>12</v>
      </c>
      <c r="H14" s="761" t="s">
        <v>360</v>
      </c>
      <c r="I14" s="762"/>
      <c r="J14" s="27"/>
      <c r="K14" s="28"/>
      <c r="L14" s="29"/>
      <c r="M14" s="28"/>
    </row>
    <row r="15" spans="1:13" s="3" customFormat="1" ht="15" customHeight="1">
      <c r="A15" s="1" t="s">
        <v>358</v>
      </c>
      <c r="B15" s="2" t="s">
        <v>359</v>
      </c>
      <c r="C15" s="2" t="s">
        <v>269</v>
      </c>
      <c r="D15" s="25"/>
      <c r="E15" s="22"/>
      <c r="F15" s="22"/>
      <c r="G15" s="25">
        <v>110</v>
      </c>
      <c r="H15" s="761" t="s">
        <v>361</v>
      </c>
      <c r="I15" s="762"/>
      <c r="J15" s="27"/>
      <c r="K15" s="28"/>
      <c r="L15" s="29"/>
      <c r="M15" s="28"/>
    </row>
    <row r="16" spans="1:13" s="3" customFormat="1" ht="15" customHeight="1">
      <c r="A16" s="1" t="s">
        <v>362</v>
      </c>
      <c r="B16" s="2" t="s">
        <v>363</v>
      </c>
      <c r="C16" s="2" t="s">
        <v>269</v>
      </c>
      <c r="D16" s="25"/>
      <c r="E16" s="22"/>
      <c r="F16" s="22"/>
      <c r="G16" s="25">
        <v>23</v>
      </c>
      <c r="H16" s="761" t="s">
        <v>364</v>
      </c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245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K2:M2"/>
    <mergeCell ref="B7:I7"/>
    <mergeCell ref="B8:I8"/>
    <mergeCell ref="A9:C9"/>
    <mergeCell ref="D9:G9"/>
    <mergeCell ref="H9:I10"/>
    <mergeCell ref="G1:I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8.25" customHeight="1">
      <c r="A8" s="130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332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365</v>
      </c>
      <c r="B12" s="2"/>
      <c r="C12" s="2" t="s">
        <v>269</v>
      </c>
      <c r="D12" s="25"/>
      <c r="E12" s="22"/>
      <c r="F12" s="22"/>
      <c r="G12" s="25">
        <v>1</v>
      </c>
      <c r="H12" s="761" t="s">
        <v>367</v>
      </c>
      <c r="I12" s="762"/>
      <c r="J12" s="27"/>
      <c r="K12" s="28"/>
      <c r="L12" s="29"/>
      <c r="M12" s="28"/>
    </row>
    <row r="13" spans="1:13" s="3" customFormat="1" ht="15" customHeight="1">
      <c r="A13" s="1" t="s">
        <v>368</v>
      </c>
      <c r="B13" s="2"/>
      <c r="C13" s="2" t="s">
        <v>269</v>
      </c>
      <c r="D13" s="25"/>
      <c r="E13" s="22"/>
      <c r="F13" s="22"/>
      <c r="G13" s="25">
        <v>1</v>
      </c>
      <c r="H13" s="761" t="s">
        <v>369</v>
      </c>
      <c r="I13" s="762"/>
      <c r="J13" s="27"/>
      <c r="K13" s="28"/>
      <c r="L13" s="29"/>
      <c r="M13" s="28"/>
    </row>
    <row r="14" spans="1:13" s="3" customFormat="1" ht="15" customHeight="1">
      <c r="A14" s="1" t="s">
        <v>366</v>
      </c>
      <c r="B14" s="2"/>
      <c r="C14" s="2" t="s">
        <v>269</v>
      </c>
      <c r="D14" s="25"/>
      <c r="E14" s="22"/>
      <c r="F14" s="22"/>
      <c r="G14" s="25">
        <v>1</v>
      </c>
      <c r="H14" s="761" t="s">
        <v>367</v>
      </c>
      <c r="I14" s="762"/>
      <c r="J14" s="27"/>
      <c r="K14" s="28"/>
      <c r="L14" s="29"/>
      <c r="M14" s="28"/>
    </row>
    <row r="15" spans="1:13" s="3" customFormat="1" ht="15" customHeight="1">
      <c r="A15" s="1" t="s">
        <v>370</v>
      </c>
      <c r="B15" s="2"/>
      <c r="C15" s="2" t="s">
        <v>269</v>
      </c>
      <c r="D15" s="25"/>
      <c r="E15" s="22"/>
      <c r="F15" s="22"/>
      <c r="G15" s="25">
        <v>1</v>
      </c>
      <c r="H15" s="761" t="s">
        <v>371</v>
      </c>
      <c r="I15" s="762"/>
      <c r="J15" s="27"/>
      <c r="K15" s="28"/>
      <c r="L15" s="29"/>
      <c r="M15" s="28"/>
    </row>
    <row r="16" spans="1:13" s="3" customFormat="1" ht="15" customHeight="1">
      <c r="A16" s="1" t="s">
        <v>372</v>
      </c>
      <c r="B16" s="2"/>
      <c r="C16" s="2" t="s">
        <v>269</v>
      </c>
      <c r="D16" s="25"/>
      <c r="E16" s="22"/>
      <c r="F16" s="22"/>
      <c r="G16" s="25">
        <v>1</v>
      </c>
      <c r="H16" s="761" t="s">
        <v>367</v>
      </c>
      <c r="I16" s="762"/>
      <c r="J16" s="27"/>
      <c r="K16" s="28"/>
      <c r="L16" s="29"/>
      <c r="M16" s="28"/>
    </row>
    <row r="17" spans="1:21" s="3" customFormat="1" ht="15" customHeight="1">
      <c r="A17" s="1" t="s">
        <v>373</v>
      </c>
      <c r="B17" s="2"/>
      <c r="C17" s="2" t="s">
        <v>269</v>
      </c>
      <c r="D17" s="25"/>
      <c r="E17" s="22"/>
      <c r="F17" s="22"/>
      <c r="G17" s="25">
        <v>1</v>
      </c>
      <c r="H17" s="761" t="s">
        <v>367</v>
      </c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6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3:I13"/>
    <mergeCell ref="G1:I3"/>
    <mergeCell ref="K2:M2"/>
    <mergeCell ref="B7:I7"/>
    <mergeCell ref="B8:I8"/>
    <mergeCell ref="A9:C9"/>
    <mergeCell ref="D9:G9"/>
    <mergeCell ref="H9:I10"/>
    <mergeCell ref="H12:I12"/>
    <mergeCell ref="H14:I14"/>
    <mergeCell ref="H15:I15"/>
    <mergeCell ref="H16:I16"/>
    <mergeCell ref="H17:I17"/>
    <mergeCell ref="H23:I23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D28:F28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8.25" customHeight="1">
      <c r="A8" s="130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332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365</v>
      </c>
      <c r="B12" s="2"/>
      <c r="C12" s="2" t="s">
        <v>269</v>
      </c>
      <c r="D12" s="25"/>
      <c r="E12" s="22"/>
      <c r="F12" s="22"/>
      <c r="G12" s="25">
        <v>1</v>
      </c>
      <c r="H12" s="761" t="s">
        <v>374</v>
      </c>
      <c r="I12" s="762"/>
      <c r="J12" s="27"/>
      <c r="K12" s="28"/>
      <c r="L12" s="29"/>
      <c r="M12" s="28"/>
    </row>
    <row r="13" spans="1:13" s="3" customFormat="1" ht="15" customHeight="1">
      <c r="A13" s="1" t="s">
        <v>366</v>
      </c>
      <c r="B13" s="2"/>
      <c r="C13" s="2" t="s">
        <v>269</v>
      </c>
      <c r="D13" s="25"/>
      <c r="E13" s="22"/>
      <c r="F13" s="22"/>
      <c r="G13" s="25">
        <v>1</v>
      </c>
      <c r="H13" s="761" t="s">
        <v>374</v>
      </c>
      <c r="I13" s="762"/>
      <c r="J13" s="27"/>
      <c r="K13" s="28"/>
      <c r="L13" s="29"/>
      <c r="M13" s="28"/>
    </row>
    <row r="14" spans="1:13" s="3" customFormat="1" ht="15" customHeight="1">
      <c r="A14" s="1" t="s">
        <v>372</v>
      </c>
      <c r="B14" s="2"/>
      <c r="C14" s="2" t="s">
        <v>269</v>
      </c>
      <c r="D14" s="25"/>
      <c r="E14" s="22"/>
      <c r="F14" s="22"/>
      <c r="G14" s="25">
        <v>1</v>
      </c>
      <c r="H14" s="761" t="s">
        <v>374</v>
      </c>
      <c r="I14" s="762"/>
      <c r="J14" s="27"/>
      <c r="K14" s="28"/>
      <c r="L14" s="29"/>
      <c r="M14" s="28"/>
    </row>
    <row r="15" spans="1:13" s="3" customFormat="1" ht="15" customHeight="1">
      <c r="A15" s="1" t="s">
        <v>373</v>
      </c>
      <c r="B15" s="2"/>
      <c r="C15" s="2" t="s">
        <v>269</v>
      </c>
      <c r="D15" s="25"/>
      <c r="E15" s="22"/>
      <c r="F15" s="22"/>
      <c r="G15" s="25">
        <v>1</v>
      </c>
      <c r="H15" s="761" t="s">
        <v>374</v>
      </c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4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7:I17"/>
    <mergeCell ref="G1:I3"/>
    <mergeCell ref="H15:I15"/>
    <mergeCell ref="H18:I18"/>
    <mergeCell ref="H19:I19"/>
    <mergeCell ref="H22:I22"/>
    <mergeCell ref="H16:I16"/>
    <mergeCell ref="H20:I20"/>
    <mergeCell ref="H21:I21"/>
    <mergeCell ref="D28:F28"/>
    <mergeCell ref="H28:I28"/>
    <mergeCell ref="H23:I23"/>
    <mergeCell ref="H24:I24"/>
    <mergeCell ref="H25:I25"/>
    <mergeCell ref="H26:I26"/>
    <mergeCell ref="H27:I27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283</v>
      </c>
      <c r="G10" s="34" t="s">
        <v>17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365</v>
      </c>
      <c r="B12" s="2"/>
      <c r="C12" s="2" t="s">
        <v>269</v>
      </c>
      <c r="D12" s="25">
        <v>1</v>
      </c>
      <c r="E12" s="22">
        <v>1</v>
      </c>
      <c r="F12" s="22">
        <v>1</v>
      </c>
      <c r="G12" s="25">
        <v>1</v>
      </c>
      <c r="H12" s="761" t="s">
        <v>374</v>
      </c>
      <c r="I12" s="762"/>
      <c r="J12" s="27"/>
      <c r="K12" s="28"/>
      <c r="L12" s="29">
        <f>G12</f>
        <v>1</v>
      </c>
      <c r="M12" s="28"/>
    </row>
    <row r="13" spans="1:13" s="3" customFormat="1" ht="15" customHeight="1">
      <c r="A13" s="1" t="s">
        <v>366</v>
      </c>
      <c r="B13" s="2"/>
      <c r="C13" s="2" t="s">
        <v>269</v>
      </c>
      <c r="D13" s="25">
        <v>1</v>
      </c>
      <c r="E13" s="22">
        <v>1</v>
      </c>
      <c r="F13" s="22">
        <v>1</v>
      </c>
      <c r="G13" s="25">
        <v>1</v>
      </c>
      <c r="H13" s="761" t="s">
        <v>374</v>
      </c>
      <c r="I13" s="762"/>
      <c r="J13" s="27"/>
      <c r="K13" s="28"/>
      <c r="L13" s="29"/>
      <c r="M13" s="28"/>
    </row>
    <row r="14" spans="1:13" s="3" customFormat="1" ht="15" customHeight="1">
      <c r="A14" s="1" t="s">
        <v>372</v>
      </c>
      <c r="B14" s="2"/>
      <c r="C14" s="2" t="s">
        <v>269</v>
      </c>
      <c r="D14" s="25">
        <v>1</v>
      </c>
      <c r="E14" s="22">
        <v>1</v>
      </c>
      <c r="F14" s="22">
        <v>1</v>
      </c>
      <c r="G14" s="25">
        <v>1</v>
      </c>
      <c r="H14" s="761" t="s">
        <v>374</v>
      </c>
      <c r="I14" s="762"/>
      <c r="J14" s="27"/>
      <c r="K14" s="28"/>
      <c r="L14" s="29"/>
      <c r="M14" s="28"/>
    </row>
    <row r="15" spans="1:13" s="3" customFormat="1" ht="15" customHeight="1">
      <c r="A15" s="1" t="s">
        <v>373</v>
      </c>
      <c r="B15" s="2"/>
      <c r="C15" s="2" t="s">
        <v>269</v>
      </c>
      <c r="D15" s="25">
        <v>1</v>
      </c>
      <c r="E15" s="22">
        <v>1</v>
      </c>
      <c r="F15" s="22">
        <v>1</v>
      </c>
      <c r="G15" s="25">
        <v>1</v>
      </c>
      <c r="H15" s="761" t="s">
        <v>374</v>
      </c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268</v>
      </c>
      <c r="E28" s="789"/>
      <c r="F28" s="790"/>
      <c r="G28" s="76">
        <f>SUM(G12:G27)</f>
        <v>4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8.25" customHeight="1">
      <c r="A8" s="130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332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375</v>
      </c>
      <c r="B12" s="2" t="s">
        <v>376</v>
      </c>
      <c r="C12" s="2" t="s">
        <v>269</v>
      </c>
      <c r="D12" s="25"/>
      <c r="E12" s="22"/>
      <c r="F12" s="22"/>
      <c r="G12" s="25">
        <v>10</v>
      </c>
      <c r="H12" s="761" t="s">
        <v>377</v>
      </c>
      <c r="I12" s="762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761"/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10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353</v>
      </c>
      <c r="B12" s="2" t="s">
        <v>378</v>
      </c>
      <c r="C12" s="2" t="s">
        <v>270</v>
      </c>
      <c r="D12" s="25">
        <v>75</v>
      </c>
      <c r="E12" s="22">
        <v>3</v>
      </c>
      <c r="F12" s="22"/>
      <c r="G12" s="25">
        <f>D12*E12</f>
        <v>225</v>
      </c>
      <c r="H12" s="761" t="s">
        <v>379</v>
      </c>
      <c r="I12" s="762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761"/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225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353</v>
      </c>
      <c r="B12" s="2" t="s">
        <v>290</v>
      </c>
      <c r="C12" s="2" t="s">
        <v>270</v>
      </c>
      <c r="D12" s="25">
        <v>525</v>
      </c>
      <c r="E12" s="22">
        <v>2.5</v>
      </c>
      <c r="F12" s="22"/>
      <c r="G12" s="25">
        <f>D12*E12</f>
        <v>1312.5</v>
      </c>
      <c r="H12" s="761" t="s">
        <v>380</v>
      </c>
      <c r="I12" s="762"/>
      <c r="J12" s="27"/>
      <c r="K12" s="28"/>
      <c r="L12" s="29"/>
      <c r="M12" s="28"/>
    </row>
    <row r="13" spans="1:13" s="3" customFormat="1" ht="15" customHeight="1">
      <c r="A13" s="1" t="s">
        <v>353</v>
      </c>
      <c r="B13" s="2" t="s">
        <v>290</v>
      </c>
      <c r="C13" s="2" t="s">
        <v>269</v>
      </c>
      <c r="D13" s="25">
        <v>525</v>
      </c>
      <c r="E13" s="22">
        <v>6.3</v>
      </c>
      <c r="F13" s="22"/>
      <c r="G13" s="25">
        <f>D13*E13</f>
        <v>3307.5</v>
      </c>
      <c r="H13" s="761" t="s">
        <v>380</v>
      </c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4620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283</v>
      </c>
      <c r="G10" s="34" t="s">
        <v>17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353</v>
      </c>
      <c r="B12" s="2" t="s">
        <v>290</v>
      </c>
      <c r="C12" s="2" t="s">
        <v>270</v>
      </c>
      <c r="D12" s="25">
        <v>525</v>
      </c>
      <c r="E12" s="22">
        <v>0.25</v>
      </c>
      <c r="F12" s="22">
        <v>0.1</v>
      </c>
      <c r="G12" s="25">
        <f>D12*E12*F12</f>
        <v>13.125</v>
      </c>
      <c r="H12" s="761" t="s">
        <v>316</v>
      </c>
      <c r="I12" s="762"/>
      <c r="J12" s="27"/>
      <c r="K12" s="28"/>
      <c r="L12" s="29"/>
      <c r="M12" s="28"/>
    </row>
    <row r="13" spans="1:13" s="3" customFormat="1" ht="15" customHeight="1">
      <c r="A13" s="1" t="s">
        <v>353</v>
      </c>
      <c r="B13" s="2" t="s">
        <v>290</v>
      </c>
      <c r="C13" s="2" t="s">
        <v>269</v>
      </c>
      <c r="D13" s="25">
        <v>525</v>
      </c>
      <c r="E13" s="22">
        <v>0.25</v>
      </c>
      <c r="F13" s="22">
        <v>0.1</v>
      </c>
      <c r="G13" s="25">
        <f>D13*E13*0.1</f>
        <v>13.125</v>
      </c>
      <c r="H13" s="761" t="s">
        <v>316</v>
      </c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26.25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353</v>
      </c>
      <c r="B12" s="2" t="s">
        <v>290</v>
      </c>
      <c r="C12" s="2" t="s">
        <v>270</v>
      </c>
      <c r="D12" s="25">
        <v>80</v>
      </c>
      <c r="E12" s="22">
        <v>2</v>
      </c>
      <c r="F12" s="22"/>
      <c r="G12" s="25">
        <f>D12*E12</f>
        <v>160</v>
      </c>
      <c r="H12" s="761" t="s">
        <v>316</v>
      </c>
      <c r="I12" s="762"/>
      <c r="J12" s="27"/>
      <c r="K12" s="28"/>
      <c r="L12" s="29"/>
      <c r="M12" s="28"/>
    </row>
    <row r="13" spans="1:13" s="3" customFormat="1" ht="15" customHeight="1">
      <c r="A13" s="1" t="s">
        <v>353</v>
      </c>
      <c r="B13" s="2" t="s">
        <v>290</v>
      </c>
      <c r="C13" s="2" t="s">
        <v>269</v>
      </c>
      <c r="D13" s="25">
        <v>80</v>
      </c>
      <c r="E13" s="22">
        <v>2</v>
      </c>
      <c r="F13" s="22"/>
      <c r="G13" s="25">
        <f>D13*E13</f>
        <v>160</v>
      </c>
      <c r="H13" s="761" t="s">
        <v>316</v>
      </c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320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283</v>
      </c>
      <c r="G10" s="34" t="s">
        <v>17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353</v>
      </c>
      <c r="B12" s="2" t="s">
        <v>290</v>
      </c>
      <c r="C12" s="2" t="s">
        <v>269</v>
      </c>
      <c r="D12" s="25">
        <v>525</v>
      </c>
      <c r="E12" s="22">
        <v>1</v>
      </c>
      <c r="F12" s="22">
        <v>0.1</v>
      </c>
      <c r="G12" s="25">
        <f>D12*E12*F12</f>
        <v>52.5</v>
      </c>
      <c r="H12" s="761" t="s">
        <v>381</v>
      </c>
      <c r="I12" s="762"/>
      <c r="J12" s="27"/>
      <c r="K12" s="28"/>
      <c r="L12" s="29"/>
      <c r="M12" s="28"/>
    </row>
    <row r="13" spans="1:13" s="3" customFormat="1" ht="15" customHeight="1">
      <c r="A13" s="1" t="s">
        <v>353</v>
      </c>
      <c r="B13" s="2" t="s">
        <v>290</v>
      </c>
      <c r="C13" s="2" t="s">
        <v>270</v>
      </c>
      <c r="D13" s="25">
        <v>525</v>
      </c>
      <c r="E13" s="22">
        <v>0.1</v>
      </c>
      <c r="F13" s="22">
        <v>0.1</v>
      </c>
      <c r="G13" s="25">
        <f>D13*E13*0.1</f>
        <v>5.25</v>
      </c>
      <c r="H13" s="761" t="s">
        <v>316</v>
      </c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57.75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8.25" customHeight="1">
      <c r="A8" s="130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382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296</v>
      </c>
      <c r="B12" s="2" t="s">
        <v>287</v>
      </c>
      <c r="C12" s="2" t="s">
        <v>270</v>
      </c>
      <c r="D12" s="25"/>
      <c r="E12" s="22"/>
      <c r="F12" s="22"/>
      <c r="G12" s="25">
        <v>630</v>
      </c>
      <c r="H12" s="761" t="s">
        <v>383</v>
      </c>
      <c r="I12" s="762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290</v>
      </c>
      <c r="C13" s="2" t="s">
        <v>269</v>
      </c>
      <c r="D13" s="25"/>
      <c r="E13" s="22"/>
      <c r="F13" s="22"/>
      <c r="G13" s="25">
        <v>750</v>
      </c>
      <c r="H13" s="761" t="s">
        <v>383</v>
      </c>
      <c r="I13" s="762"/>
      <c r="J13" s="27"/>
      <c r="K13" s="28"/>
      <c r="L13" s="29"/>
      <c r="M13" s="28"/>
    </row>
    <row r="14" spans="1:13" s="3" customFormat="1" ht="15" customHeight="1">
      <c r="A14" s="1" t="s">
        <v>362</v>
      </c>
      <c r="B14" s="2" t="s">
        <v>384</v>
      </c>
      <c r="C14" s="2" t="s">
        <v>269</v>
      </c>
      <c r="D14" s="25"/>
      <c r="E14" s="22"/>
      <c r="F14" s="22"/>
      <c r="G14" s="25">
        <v>80</v>
      </c>
      <c r="H14" s="761" t="s">
        <v>302</v>
      </c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1460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283</v>
      </c>
      <c r="G10" s="34" t="s">
        <v>17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385</v>
      </c>
      <c r="B12" s="2" t="s">
        <v>290</v>
      </c>
      <c r="C12" s="2" t="s">
        <v>269</v>
      </c>
      <c r="D12" s="25">
        <v>295</v>
      </c>
      <c r="E12" s="22">
        <v>1</v>
      </c>
      <c r="F12" s="22">
        <v>0.5</v>
      </c>
      <c r="G12" s="25">
        <f>D12*E12*F12</f>
        <v>147.5</v>
      </c>
      <c r="H12" s="761" t="s">
        <v>386</v>
      </c>
      <c r="I12" s="762"/>
      <c r="J12" s="27"/>
      <c r="K12" s="28"/>
      <c r="L12" s="29"/>
      <c r="M12" s="28"/>
    </row>
    <row r="13" spans="1:13" s="3" customFormat="1" ht="15" customHeight="1">
      <c r="A13" s="1" t="s">
        <v>353</v>
      </c>
      <c r="B13" s="2" t="s">
        <v>290</v>
      </c>
      <c r="C13" s="2" t="s">
        <v>270</v>
      </c>
      <c r="D13" s="25">
        <v>525</v>
      </c>
      <c r="E13" s="22">
        <v>1</v>
      </c>
      <c r="F13" s="22">
        <v>0.5</v>
      </c>
      <c r="G13" s="25">
        <f>D13*E13*0.1</f>
        <v>52.5</v>
      </c>
      <c r="H13" s="761" t="s">
        <v>386</v>
      </c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200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sheetPr codeName="Plan17">
    <tabColor rgb="FF92D050"/>
    <pageSetUpPr fitToPage="1"/>
  </sheetPr>
  <dimension ref="A1:M30"/>
  <sheetViews>
    <sheetView zoomScaleNormal="100" workbookViewId="0">
      <selection activeCell="G28" sqref="G28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265</v>
      </c>
      <c r="B4" s="9"/>
      <c r="C4" s="9"/>
      <c r="D4" s="10"/>
      <c r="E4" s="10"/>
      <c r="F4" s="67" t="s">
        <v>6</v>
      </c>
      <c r="G4" s="11" t="s">
        <v>271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29.25" customHeight="1">
      <c r="A8" s="130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266</v>
      </c>
      <c r="B12" s="2" t="s">
        <v>275</v>
      </c>
      <c r="C12" s="2" t="s">
        <v>274</v>
      </c>
      <c r="D12" s="22">
        <v>160</v>
      </c>
      <c r="E12" s="22">
        <v>0.1</v>
      </c>
      <c r="F12" s="22"/>
      <c r="G12" s="25">
        <f>D12*E12</f>
        <v>16</v>
      </c>
      <c r="H12" s="761" t="s">
        <v>276</v>
      </c>
      <c r="I12" s="762"/>
      <c r="J12" s="27"/>
      <c r="K12" s="28"/>
      <c r="L12" s="29">
        <f>G12</f>
        <v>16</v>
      </c>
      <c r="M12" s="28"/>
    </row>
    <row r="13" spans="1:13" s="3" customFormat="1" ht="15" customHeight="1">
      <c r="A13" s="1"/>
      <c r="B13" s="2"/>
      <c r="C13" s="2"/>
      <c r="D13" s="22"/>
      <c r="E13" s="22"/>
      <c r="F13" s="22"/>
      <c r="G13" s="25"/>
      <c r="H13" s="127"/>
      <c r="I13" s="7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127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127"/>
      <c r="I16" s="72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127"/>
      <c r="I17" s="72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127"/>
      <c r="I18" s="72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127"/>
      <c r="I19" s="72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127"/>
      <c r="I20" s="72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127"/>
      <c r="I21" s="72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127"/>
      <c r="I22" s="72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127"/>
      <c r="I23" s="72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127"/>
      <c r="I24" s="72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127"/>
      <c r="I25" s="72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127"/>
      <c r="I26" s="72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16</v>
      </c>
      <c r="H28" s="74"/>
      <c r="I28" s="72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8">
    <mergeCell ref="H12:I1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sheetPr codeName="Plan18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265</v>
      </c>
      <c r="B4" s="9"/>
      <c r="C4" s="9"/>
      <c r="D4" s="10"/>
      <c r="E4" s="10"/>
      <c r="F4" s="67" t="s">
        <v>6</v>
      </c>
      <c r="G4" s="11" t="s">
        <v>271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29.25" customHeight="1">
      <c r="A8" s="130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266</v>
      </c>
      <c r="B12" s="2" t="s">
        <v>275</v>
      </c>
      <c r="C12" s="2" t="s">
        <v>269</v>
      </c>
      <c r="D12" s="22">
        <v>160</v>
      </c>
      <c r="E12" s="22">
        <v>0.1</v>
      </c>
      <c r="F12" s="22"/>
      <c r="G12" s="25">
        <f>D12*E12</f>
        <v>16</v>
      </c>
      <c r="H12" s="761" t="s">
        <v>277</v>
      </c>
      <c r="I12" s="762"/>
      <c r="J12" s="27"/>
      <c r="K12" s="28"/>
      <c r="L12" s="29">
        <f>G12</f>
        <v>16</v>
      </c>
      <c r="M12" s="28"/>
    </row>
    <row r="13" spans="1:13" s="3" customFormat="1" ht="15" customHeight="1">
      <c r="A13" s="1" t="s">
        <v>266</v>
      </c>
      <c r="B13" s="2" t="s">
        <v>275</v>
      </c>
      <c r="C13" s="2" t="s">
        <v>270</v>
      </c>
      <c r="D13" s="22">
        <v>160</v>
      </c>
      <c r="E13" s="22">
        <v>0.1</v>
      </c>
      <c r="F13" s="22"/>
      <c r="G13" s="25">
        <f>D13*E13</f>
        <v>16</v>
      </c>
      <c r="H13" s="761" t="s">
        <v>278</v>
      </c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761"/>
      <c r="I16" s="762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761"/>
      <c r="I17" s="762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761"/>
      <c r="I18" s="762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761"/>
      <c r="I19" s="762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761"/>
      <c r="I20" s="762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761"/>
      <c r="I21" s="762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761"/>
      <c r="I22" s="762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761"/>
      <c r="I23" s="762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761"/>
      <c r="I24" s="762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761"/>
      <c r="I25" s="762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761"/>
      <c r="I26" s="762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32</v>
      </c>
      <c r="H28" s="761"/>
      <c r="I28" s="762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G1:I3"/>
    <mergeCell ref="K2:M2"/>
    <mergeCell ref="B7:I7"/>
    <mergeCell ref="B8:I8"/>
    <mergeCell ref="A9:C9"/>
    <mergeCell ref="D9:G9"/>
    <mergeCell ref="H9:I10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sheetPr codeName="Plan19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265</v>
      </c>
      <c r="B4" s="9"/>
      <c r="C4" s="9"/>
      <c r="D4" s="10"/>
      <c r="E4" s="10"/>
      <c r="F4" s="67" t="s">
        <v>6</v>
      </c>
      <c r="G4" s="11" t="s">
        <v>271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29.25" customHeight="1">
      <c r="A8" s="130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/>
      <c r="F10" s="39"/>
      <c r="G10" s="39" t="s">
        <v>279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266</v>
      </c>
      <c r="B12" s="2" t="s">
        <v>275</v>
      </c>
      <c r="C12" s="2" t="s">
        <v>269</v>
      </c>
      <c r="D12" s="22">
        <v>160</v>
      </c>
      <c r="E12" s="22"/>
      <c r="F12" s="22"/>
      <c r="G12" s="25">
        <v>27</v>
      </c>
      <c r="H12" s="761" t="s">
        <v>280</v>
      </c>
      <c r="I12" s="762"/>
      <c r="J12" s="27"/>
      <c r="K12" s="28"/>
      <c r="L12" s="29">
        <f>G12</f>
        <v>27</v>
      </c>
      <c r="M12" s="28"/>
    </row>
    <row r="13" spans="1:13" s="3" customFormat="1" ht="15" customHeight="1">
      <c r="A13" s="1" t="s">
        <v>266</v>
      </c>
      <c r="B13" s="2" t="s">
        <v>275</v>
      </c>
      <c r="C13" s="2" t="s">
        <v>270</v>
      </c>
      <c r="D13" s="22">
        <v>160</v>
      </c>
      <c r="E13" s="22"/>
      <c r="F13" s="22"/>
      <c r="G13" s="25">
        <v>27</v>
      </c>
      <c r="H13" s="761" t="s">
        <v>280</v>
      </c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761"/>
      <c r="I16" s="762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761"/>
      <c r="I17" s="762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761"/>
      <c r="I18" s="762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761"/>
      <c r="I19" s="762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761"/>
      <c r="I20" s="762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761"/>
      <c r="I21" s="762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761"/>
      <c r="I22" s="762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761"/>
      <c r="I23" s="762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761"/>
      <c r="I24" s="762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761"/>
      <c r="I25" s="762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761"/>
      <c r="I26" s="762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54</v>
      </c>
      <c r="H28" s="761"/>
      <c r="I28" s="762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G1:I3"/>
    <mergeCell ref="K2:M2"/>
    <mergeCell ref="B7:I7"/>
    <mergeCell ref="B8:I8"/>
    <mergeCell ref="A9:C9"/>
    <mergeCell ref="D9:G9"/>
    <mergeCell ref="H9:I10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>
  <sheetPr codeName="Plan31">
    <tabColor rgb="FFFFFF00"/>
    <pageSetUpPr fitToPage="1"/>
  </sheetPr>
  <dimension ref="A1:U25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773" t="s">
        <v>15</v>
      </c>
      <c r="B7" s="774"/>
      <c r="C7" s="775"/>
      <c r="D7" s="776" t="s">
        <v>13</v>
      </c>
      <c r="E7" s="777"/>
      <c r="F7" s="777"/>
      <c r="G7" s="777"/>
      <c r="H7" s="793" t="s">
        <v>16</v>
      </c>
      <c r="I7" s="795" t="s">
        <v>2</v>
      </c>
      <c r="K7" s="28"/>
      <c r="L7" s="30" t="s">
        <v>10</v>
      </c>
      <c r="M7" s="28"/>
    </row>
    <row r="8" spans="1:13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794"/>
      <c r="I8" s="796"/>
      <c r="K8" s="28"/>
      <c r="L8" s="31">
        <v>39934</v>
      </c>
      <c r="M8" s="28"/>
    </row>
    <row r="9" spans="1:13" s="3" customFormat="1" ht="19.5" customHeight="1">
      <c r="A9" s="763" t="s">
        <v>34</v>
      </c>
      <c r="B9" s="764"/>
      <c r="C9" s="764"/>
      <c r="D9" s="764"/>
      <c r="E9" s="764"/>
      <c r="F9" s="764"/>
      <c r="G9" s="764"/>
      <c r="H9" s="764"/>
      <c r="I9" s="765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6.8</v>
      </c>
      <c r="F11" s="22">
        <v>0.5</v>
      </c>
      <c r="G11" s="25">
        <f>F11*E11*D11</f>
        <v>384.2</v>
      </c>
      <c r="H11" s="761" t="s">
        <v>88</v>
      </c>
      <c r="I11" s="762"/>
      <c r="J11" s="27"/>
      <c r="K11" s="28"/>
      <c r="L11" s="29">
        <f>G11</f>
        <v>384.2</v>
      </c>
      <c r="M11" s="28"/>
    </row>
    <row r="12" spans="1:13" s="3" customFormat="1" ht="15" customHeight="1">
      <c r="A12" s="1"/>
      <c r="B12" s="2"/>
      <c r="C12" s="2"/>
      <c r="D12" s="22"/>
      <c r="E12" s="22"/>
      <c r="F12" s="22"/>
      <c r="G12" s="25"/>
      <c r="H12" s="761"/>
      <c r="I12" s="762"/>
      <c r="J12" s="27"/>
      <c r="K12" s="28"/>
      <c r="L12" s="29"/>
      <c r="M12" s="28"/>
    </row>
    <row r="13" spans="1:13" s="3" customFormat="1" ht="15" customHeight="1">
      <c r="A13" s="73"/>
      <c r="B13" s="74"/>
      <c r="C13" s="74"/>
      <c r="D13" s="75"/>
      <c r="E13" s="75"/>
      <c r="F13" s="75" t="s">
        <v>54</v>
      </c>
      <c r="G13" s="76">
        <f>SUM(G11:G12)</f>
        <v>384.2</v>
      </c>
      <c r="H13" s="74"/>
      <c r="I13" s="72"/>
      <c r="J13" s="27"/>
      <c r="K13" s="28"/>
      <c r="L13" s="29"/>
      <c r="M13" s="28"/>
    </row>
    <row r="14" spans="1:13" s="3" customFormat="1" ht="19.5" customHeight="1">
      <c r="A14" s="763" t="s">
        <v>60</v>
      </c>
      <c r="B14" s="764"/>
      <c r="C14" s="764"/>
      <c r="D14" s="764"/>
      <c r="E14" s="764"/>
      <c r="F14" s="764"/>
      <c r="G14" s="764"/>
      <c r="H14" s="764"/>
      <c r="I14" s="765"/>
      <c r="K14" s="30" t="s">
        <v>7</v>
      </c>
      <c r="L14" s="30" t="s">
        <v>8</v>
      </c>
      <c r="M14" s="30" t="s">
        <v>9</v>
      </c>
    </row>
    <row r="15" spans="1:13" ht="6" customHeight="1">
      <c r="K15" s="32" t="s">
        <v>11</v>
      </c>
      <c r="L15" s="32" t="s">
        <v>11</v>
      </c>
      <c r="M15" s="32" t="s">
        <v>11</v>
      </c>
    </row>
    <row r="16" spans="1:13" s="3" customFormat="1" ht="15" customHeight="1">
      <c r="A16" s="1" t="s">
        <v>247</v>
      </c>
      <c r="B16" s="2" t="s">
        <v>248</v>
      </c>
      <c r="C16" s="2" t="s">
        <v>14</v>
      </c>
      <c r="D16" s="22">
        <v>113</v>
      </c>
      <c r="E16" s="22">
        <v>6.8</v>
      </c>
      <c r="F16" s="22">
        <v>0.1</v>
      </c>
      <c r="G16" s="25">
        <f>F16*E16*D16</f>
        <v>76.84</v>
      </c>
      <c r="H16" s="761" t="s">
        <v>88</v>
      </c>
      <c r="I16" s="762"/>
      <c r="J16" s="27"/>
      <c r="K16" s="28"/>
      <c r="L16" s="29">
        <f>G16</f>
        <v>76.84</v>
      </c>
      <c r="M16" s="28"/>
    </row>
    <row r="17" spans="1:21" s="3" customFormat="1" ht="15" customHeight="1">
      <c r="A17" s="1"/>
      <c r="B17" s="2"/>
      <c r="C17" s="2"/>
      <c r="D17" s="22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77"/>
      <c r="B18" s="78"/>
      <c r="C18" s="78"/>
      <c r="D18" s="79"/>
      <c r="E18" s="79"/>
      <c r="F18" s="75" t="s">
        <v>54</v>
      </c>
      <c r="G18" s="76">
        <f>SUM(G16:G17)</f>
        <v>76.84</v>
      </c>
      <c r="H18" s="78"/>
      <c r="I18" s="80"/>
      <c r="J18" s="27"/>
      <c r="K18" s="28"/>
      <c r="L18" s="29"/>
      <c r="M18" s="28"/>
    </row>
    <row r="19" spans="1:21" s="3" customFormat="1" ht="8.25" customHeight="1" thickBot="1">
      <c r="A19" s="40"/>
      <c r="B19" s="41"/>
      <c r="C19" s="41"/>
      <c r="D19" s="42"/>
      <c r="E19" s="42"/>
      <c r="F19" s="42"/>
      <c r="G19" s="43"/>
      <c r="H19" s="41"/>
      <c r="I19" s="44"/>
      <c r="J19" s="27"/>
      <c r="K19" s="28"/>
      <c r="L19" s="29">
        <f>G19</f>
        <v>0</v>
      </c>
      <c r="M19" s="28"/>
    </row>
    <row r="20" spans="1:21" s="3" customFormat="1" ht="21" customHeight="1" thickBot="1">
      <c r="A20" s="61"/>
      <c r="B20" s="59"/>
      <c r="C20" s="45"/>
      <c r="D20" s="46"/>
      <c r="E20" s="46"/>
      <c r="F20" s="46"/>
      <c r="G20" s="69"/>
      <c r="H20" s="47"/>
      <c r="I20" s="48"/>
      <c r="K20" s="29"/>
      <c r="L20" s="28"/>
      <c r="M20" s="28"/>
      <c r="U20" s="3" t="e">
        <f>MEDIAN(#REF!)</f>
        <v>#REF!</v>
      </c>
    </row>
    <row r="22" spans="1:21">
      <c r="A22" s="23"/>
    </row>
    <row r="23" spans="1:21">
      <c r="A23" s="23"/>
    </row>
    <row r="24" spans="1:21">
      <c r="A24" s="23"/>
    </row>
    <row r="25" spans="1:21">
      <c r="A25" s="23"/>
    </row>
  </sheetData>
  <mergeCells count="12">
    <mergeCell ref="H17:I17"/>
    <mergeCell ref="G1:I3"/>
    <mergeCell ref="K2:M2"/>
    <mergeCell ref="A7:C7"/>
    <mergeCell ref="D7:G7"/>
    <mergeCell ref="H7:H8"/>
    <mergeCell ref="I7:I8"/>
    <mergeCell ref="A9:I9"/>
    <mergeCell ref="H11:I11"/>
    <mergeCell ref="H12:I12"/>
    <mergeCell ref="A14:I14"/>
    <mergeCell ref="H16:I1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>
  <sheetPr codeName="Plan32">
    <tabColor rgb="FFFFFF00"/>
    <pageSetUpPr fitToPage="1"/>
  </sheetPr>
  <dimension ref="A1:U21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21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21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773" t="s">
        <v>15</v>
      </c>
      <c r="B7" s="774"/>
      <c r="C7" s="775"/>
      <c r="D7" s="776" t="s">
        <v>13</v>
      </c>
      <c r="E7" s="777"/>
      <c r="F7" s="777"/>
      <c r="G7" s="777"/>
      <c r="H7" s="793" t="s">
        <v>16</v>
      </c>
      <c r="I7" s="795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794"/>
      <c r="I8" s="796"/>
      <c r="K8" s="28"/>
      <c r="L8" s="31">
        <v>39934</v>
      </c>
      <c r="M8" s="28"/>
    </row>
    <row r="9" spans="1:21" s="3" customFormat="1" ht="8.25" customHeight="1" thickBot="1">
      <c r="A9" s="40"/>
      <c r="B9" s="41"/>
      <c r="C9" s="41"/>
      <c r="D9" s="42"/>
      <c r="E9" s="42"/>
      <c r="F9" s="42"/>
      <c r="G9" s="43"/>
      <c r="H9" s="41"/>
      <c r="I9" s="44"/>
      <c r="J9" s="27"/>
      <c r="K9" s="28"/>
      <c r="L9" s="29">
        <f>G9</f>
        <v>0</v>
      </c>
      <c r="M9" s="28"/>
    </row>
    <row r="10" spans="1:21" s="3" customFormat="1" ht="19.5" customHeight="1">
      <c r="A10" s="763" t="s">
        <v>91</v>
      </c>
      <c r="B10" s="764"/>
      <c r="C10" s="764"/>
      <c r="D10" s="764"/>
      <c r="E10" s="764"/>
      <c r="F10" s="764"/>
      <c r="G10" s="764"/>
      <c r="H10" s="764"/>
      <c r="I10" s="765"/>
      <c r="K10" s="30" t="s">
        <v>7</v>
      </c>
      <c r="L10" s="30" t="s">
        <v>8</v>
      </c>
      <c r="M10" s="30" t="s">
        <v>9</v>
      </c>
    </row>
    <row r="11" spans="1:21" ht="6" customHeight="1">
      <c r="K11" s="32" t="s">
        <v>11</v>
      </c>
      <c r="L11" s="32" t="s">
        <v>11</v>
      </c>
      <c r="M11" s="32" t="s">
        <v>11</v>
      </c>
    </row>
    <row r="12" spans="1:21" s="3" customFormat="1" ht="15" customHeight="1">
      <c r="A12" s="1" t="s">
        <v>80</v>
      </c>
      <c r="B12" s="2" t="s">
        <v>81</v>
      </c>
      <c r="C12" s="2" t="s">
        <v>14</v>
      </c>
      <c r="D12" s="22">
        <v>60</v>
      </c>
      <c r="E12" s="22">
        <v>5</v>
      </c>
      <c r="F12" s="22">
        <v>2.8</v>
      </c>
      <c r="G12" s="25">
        <f>F12*E12*D12</f>
        <v>840</v>
      </c>
      <c r="H12" s="761" t="s">
        <v>103</v>
      </c>
      <c r="I12" s="762"/>
      <c r="J12" s="27"/>
      <c r="K12" s="28"/>
      <c r="L12" s="29">
        <f>G12</f>
        <v>840</v>
      </c>
      <c r="M12" s="28"/>
    </row>
    <row r="13" spans="1:21" s="3" customFormat="1" ht="15" customHeight="1">
      <c r="A13" s="1" t="s">
        <v>80</v>
      </c>
      <c r="B13" s="2" t="s">
        <v>81</v>
      </c>
      <c r="C13" s="2" t="s">
        <v>14</v>
      </c>
      <c r="D13" s="22">
        <v>12</v>
      </c>
      <c r="E13" s="22">
        <v>5</v>
      </c>
      <c r="F13" s="22">
        <v>2</v>
      </c>
      <c r="G13" s="25">
        <f>F13*E13*D13</f>
        <v>120</v>
      </c>
      <c r="H13" s="761" t="s">
        <v>104</v>
      </c>
      <c r="I13" s="762"/>
      <c r="J13" s="27"/>
      <c r="K13" s="28"/>
      <c r="L13" s="29"/>
      <c r="M13" s="28"/>
    </row>
    <row r="14" spans="1:21" s="3" customFormat="1" ht="15" customHeight="1">
      <c r="A14" s="73"/>
      <c r="B14" s="74"/>
      <c r="C14" s="74"/>
      <c r="D14" s="75"/>
      <c r="E14" s="75"/>
      <c r="F14" s="75" t="s">
        <v>54</v>
      </c>
      <c r="G14" s="76">
        <f>SUM(G12:G13)</f>
        <v>960</v>
      </c>
      <c r="H14" s="74"/>
      <c r="I14" s="72"/>
      <c r="J14" s="27"/>
      <c r="K14" s="28"/>
      <c r="L14" s="29"/>
      <c r="M14" s="28"/>
    </row>
    <row r="15" spans="1:21" s="3" customFormat="1" ht="8.25" customHeight="1" thickBot="1">
      <c r="A15" s="40"/>
      <c r="B15" s="41"/>
      <c r="C15" s="41"/>
      <c r="D15" s="42"/>
      <c r="E15" s="42"/>
      <c r="F15" s="42"/>
      <c r="G15" s="43"/>
      <c r="H15" s="41"/>
      <c r="I15" s="44"/>
      <c r="J15" s="27"/>
      <c r="K15" s="28"/>
      <c r="L15" s="29">
        <f>G15</f>
        <v>0</v>
      </c>
      <c r="M15" s="28"/>
    </row>
    <row r="16" spans="1:21" s="3" customFormat="1" ht="21" customHeight="1" thickBot="1">
      <c r="A16" s="61"/>
      <c r="B16" s="59"/>
      <c r="C16" s="45"/>
      <c r="D16" s="46"/>
      <c r="E16" s="46"/>
      <c r="F16" s="46"/>
      <c r="G16" s="69"/>
      <c r="H16" s="47"/>
      <c r="I16" s="48"/>
      <c r="K16" s="29"/>
      <c r="L16" s="28"/>
      <c r="M16" s="28"/>
      <c r="U16" s="3" t="e">
        <f>MEDIAN(#REF!)</f>
        <v>#REF!</v>
      </c>
    </row>
    <row r="18" spans="1:1">
      <c r="A18" s="23"/>
    </row>
    <row r="19" spans="1:1">
      <c r="A19" s="23"/>
    </row>
    <row r="20" spans="1:1">
      <c r="A20" s="23"/>
    </row>
    <row r="21" spans="1:1">
      <c r="A21" s="23"/>
    </row>
  </sheetData>
  <mergeCells count="9">
    <mergeCell ref="A10:I10"/>
    <mergeCell ref="H12:I12"/>
    <mergeCell ref="H13:I13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>
  <sheetPr codeName="Plan33">
    <tabColor rgb="FF92D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21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21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773" t="s">
        <v>15</v>
      </c>
      <c r="B7" s="774"/>
      <c r="C7" s="775"/>
      <c r="D7" s="776" t="s">
        <v>13</v>
      </c>
      <c r="E7" s="777"/>
      <c r="F7" s="777"/>
      <c r="G7" s="777"/>
      <c r="H7" s="776" t="s">
        <v>2</v>
      </c>
      <c r="I7" s="778"/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51</v>
      </c>
      <c r="H8" s="779"/>
      <c r="I8" s="780"/>
      <c r="K8" s="28"/>
      <c r="L8" s="31">
        <v>39934</v>
      </c>
      <c r="M8" s="28"/>
    </row>
    <row r="9" spans="1:21" s="3" customFormat="1" ht="19.5" customHeight="1">
      <c r="A9" s="763" t="s">
        <v>19</v>
      </c>
      <c r="B9" s="764"/>
      <c r="C9" s="764"/>
      <c r="D9" s="764"/>
      <c r="E9" s="764"/>
      <c r="F9" s="764"/>
      <c r="G9" s="764"/>
      <c r="H9" s="764"/>
      <c r="I9" s="765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F11*0.001</f>
        <v>0.79100000000000004</v>
      </c>
      <c r="H11" s="761" t="s">
        <v>84</v>
      </c>
      <c r="I11" s="762"/>
      <c r="J11" s="27"/>
      <c r="K11" s="28"/>
      <c r="L11" s="29">
        <f>G11</f>
        <v>0.79100000000000004</v>
      </c>
      <c r="M11" s="28"/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761"/>
      <c r="I12" s="762"/>
      <c r="J12" s="27"/>
      <c r="K12" s="28"/>
      <c r="L12" s="29"/>
      <c r="M12" s="28"/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53</v>
      </c>
      <c r="B14" s="59"/>
      <c r="C14" s="45"/>
      <c r="D14" s="46"/>
      <c r="E14" s="46"/>
      <c r="F14" s="70">
        <f>SUM(F11:F13)</f>
        <v>791</v>
      </c>
      <c r="G14" s="71">
        <f>SUM(G11:G13)</f>
        <v>0.79100000000000004</v>
      </c>
      <c r="H14" s="47"/>
      <c r="I14" s="48"/>
      <c r="K14" s="29"/>
      <c r="L14" s="28"/>
      <c r="M14" s="28"/>
      <c r="U14" s="3" t="e">
        <f>MEDIAN(#REF!)</f>
        <v>#REF!</v>
      </c>
    </row>
    <row r="16" spans="1:21">
      <c r="A16" s="23"/>
    </row>
    <row r="17" spans="1:1">
      <c r="A17" s="23"/>
    </row>
    <row r="18" spans="1:1">
      <c r="A18" s="23"/>
    </row>
    <row r="19" spans="1:1">
      <c r="A19" s="23"/>
    </row>
  </sheetData>
  <mergeCells count="8">
    <mergeCell ref="H11:I11"/>
    <mergeCell ref="H12:I12"/>
    <mergeCell ref="A9:I9"/>
    <mergeCell ref="G1:I3"/>
    <mergeCell ref="K2:M2"/>
    <mergeCell ref="A7:C7"/>
    <mergeCell ref="D7:G7"/>
    <mergeCell ref="H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>
  <sheetPr codeName="Plan34">
    <tabColor rgb="FF00B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21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21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773" t="s">
        <v>15</v>
      </c>
      <c r="B7" s="774"/>
      <c r="C7" s="775"/>
      <c r="D7" s="776" t="s">
        <v>13</v>
      </c>
      <c r="E7" s="777"/>
      <c r="F7" s="777"/>
      <c r="G7" s="777"/>
      <c r="H7" s="793" t="s">
        <v>16</v>
      </c>
      <c r="I7" s="795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52</v>
      </c>
      <c r="H8" s="794"/>
      <c r="I8" s="796"/>
      <c r="K8" s="28"/>
      <c r="L8" s="31">
        <v>39934</v>
      </c>
      <c r="M8" s="28"/>
    </row>
    <row r="9" spans="1:21" s="3" customFormat="1" ht="19.5" customHeight="1">
      <c r="A9" s="763" t="s">
        <v>20</v>
      </c>
      <c r="B9" s="764"/>
      <c r="C9" s="764"/>
      <c r="D9" s="764"/>
      <c r="E9" s="764"/>
      <c r="F9" s="764"/>
      <c r="G9" s="764"/>
      <c r="H9" s="764"/>
      <c r="I9" s="765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249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F11*0.0005</f>
        <v>0.39550000000000002</v>
      </c>
      <c r="H11" s="761" t="s">
        <v>84</v>
      </c>
      <c r="I11" s="762"/>
      <c r="J11" s="27"/>
      <c r="K11" s="28"/>
      <c r="L11" s="29">
        <f>G11</f>
        <v>0.39550000000000002</v>
      </c>
      <c r="M11" s="28"/>
      <c r="T11" s="3">
        <v>700</v>
      </c>
      <c r="U11" s="3">
        <v>5.0999999999999996</v>
      </c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761"/>
      <c r="I12" s="762"/>
      <c r="J12" s="27"/>
      <c r="K12" s="28"/>
      <c r="L12" s="29">
        <f>G12</f>
        <v>0</v>
      </c>
      <c r="M12" s="28"/>
      <c r="T12" s="3">
        <v>720</v>
      </c>
      <c r="U12" s="3">
        <v>7</v>
      </c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250</v>
      </c>
      <c r="B14" s="59"/>
      <c r="C14" s="45"/>
      <c r="D14" s="46"/>
      <c r="E14" s="46"/>
      <c r="F14" s="70">
        <f>SUM(F11:F13)</f>
        <v>791</v>
      </c>
      <c r="G14" s="71">
        <f>SUM(G11:G13)</f>
        <v>0.39550000000000002</v>
      </c>
      <c r="H14" s="47"/>
      <c r="I14" s="48"/>
      <c r="K14" s="29"/>
      <c r="L14" s="28"/>
      <c r="M14" s="28"/>
      <c r="U14" s="3">
        <f>MEDIAN(U11:U12)</f>
        <v>6.05</v>
      </c>
    </row>
    <row r="16" spans="1:21">
      <c r="A16" s="23" t="s">
        <v>254</v>
      </c>
    </row>
    <row r="17" spans="1:1">
      <c r="A17" s="23"/>
    </row>
    <row r="18" spans="1:1">
      <c r="A18" s="23"/>
    </row>
    <row r="19" spans="1:1">
      <c r="A19" s="23"/>
    </row>
  </sheetData>
  <mergeCells count="9">
    <mergeCell ref="H11:I11"/>
    <mergeCell ref="H12:I12"/>
    <mergeCell ref="A9:I9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LTDA&amp;R 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sheetPr codeName="Plan35">
    <tabColor rgb="FF002060"/>
    <pageSetUpPr fitToPage="1"/>
  </sheetPr>
  <dimension ref="A1:T24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9.5703125" style="24" customWidth="1"/>
    <col min="8" max="8" width="36.28515625" style="24" customWidth="1"/>
    <col min="9" max="9" width="9.140625" style="13"/>
    <col min="10" max="10" width="14.140625" style="5" hidden="1" customWidth="1"/>
    <col min="11" max="11" width="14.7109375" style="5" hidden="1" customWidth="1"/>
    <col min="12" max="12" width="16.5703125" style="5" hidden="1" customWidth="1"/>
    <col min="13" max="16384" width="9.140625" style="13"/>
  </cols>
  <sheetData>
    <row r="1" spans="1:12" s="5" customFormat="1" ht="23.25" customHeight="1">
      <c r="A1" s="4"/>
      <c r="B1" s="35"/>
      <c r="C1" s="35"/>
      <c r="D1" s="35"/>
      <c r="E1" s="35"/>
      <c r="F1" s="35"/>
      <c r="G1" s="766"/>
      <c r="H1" s="767"/>
    </row>
    <row r="2" spans="1:12" s="5" customFormat="1" ht="23.25" customHeight="1">
      <c r="A2" s="6"/>
      <c r="B2" s="36"/>
      <c r="C2" s="36"/>
      <c r="D2" s="36"/>
      <c r="E2" s="36"/>
      <c r="F2" s="36"/>
      <c r="G2" s="768"/>
      <c r="H2" s="769"/>
      <c r="J2" s="772" t="s">
        <v>12</v>
      </c>
      <c r="K2" s="772"/>
      <c r="L2" s="772"/>
    </row>
    <row r="3" spans="1:12" s="5" customFormat="1" ht="5.25" customHeight="1">
      <c r="A3" s="7"/>
      <c r="B3" s="37"/>
      <c r="C3" s="37"/>
      <c r="D3" s="37"/>
      <c r="E3" s="37"/>
      <c r="F3" s="37"/>
      <c r="G3" s="770"/>
      <c r="H3" s="771"/>
    </row>
    <row r="4" spans="1:12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2"/>
    </row>
    <row r="5" spans="1:12" ht="13.5" customHeight="1">
      <c r="A5" s="14" t="s">
        <v>4</v>
      </c>
      <c r="B5" s="15"/>
      <c r="C5" s="15"/>
      <c r="D5" s="16"/>
      <c r="E5" s="16"/>
      <c r="F5" s="60"/>
      <c r="G5" s="17"/>
      <c r="H5" s="18"/>
      <c r="J5" s="32" t="s">
        <v>11</v>
      </c>
      <c r="K5" s="32" t="s">
        <v>11</v>
      </c>
      <c r="L5" s="32" t="s">
        <v>11</v>
      </c>
    </row>
    <row r="6" spans="1:12" ht="13.5" customHeight="1">
      <c r="A6" s="19" t="s">
        <v>5</v>
      </c>
      <c r="B6" s="20"/>
      <c r="C6" s="20"/>
      <c r="D6" s="21"/>
      <c r="E6" s="21"/>
      <c r="F6" s="68"/>
      <c r="G6" s="66"/>
      <c r="H6" s="38"/>
      <c r="J6" s="33">
        <v>4</v>
      </c>
      <c r="K6" s="33">
        <v>5.45</v>
      </c>
      <c r="L6" s="33">
        <v>5.8</v>
      </c>
    </row>
    <row r="7" spans="1:12" s="3" customFormat="1" ht="13.5" customHeight="1">
      <c r="A7" s="773" t="s">
        <v>15</v>
      </c>
      <c r="B7" s="774"/>
      <c r="C7" s="775"/>
      <c r="D7" s="776" t="s">
        <v>13</v>
      </c>
      <c r="E7" s="777"/>
      <c r="F7" s="777"/>
      <c r="G7" s="776" t="s">
        <v>2</v>
      </c>
      <c r="H7" s="778"/>
      <c r="J7" s="28"/>
      <c r="K7" s="30" t="s">
        <v>10</v>
      </c>
      <c r="L7" s="28"/>
    </row>
    <row r="8" spans="1:12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779"/>
      <c r="H8" s="780"/>
      <c r="J8" s="28"/>
      <c r="K8" s="31">
        <v>39934</v>
      </c>
      <c r="L8" s="28"/>
    </row>
    <row r="9" spans="1:12" s="3" customFormat="1" ht="19.5" customHeight="1">
      <c r="A9" s="763" t="s">
        <v>89</v>
      </c>
      <c r="B9" s="764"/>
      <c r="C9" s="764"/>
      <c r="D9" s="764"/>
      <c r="E9" s="764"/>
      <c r="F9" s="764"/>
      <c r="G9" s="764"/>
      <c r="H9" s="765"/>
      <c r="J9" s="30" t="s">
        <v>7</v>
      </c>
      <c r="K9" s="30" t="s">
        <v>8</v>
      </c>
      <c r="L9" s="30" t="s">
        <v>9</v>
      </c>
    </row>
    <row r="10" spans="1:12" ht="6" customHeight="1">
      <c r="J10" s="32" t="s">
        <v>11</v>
      </c>
      <c r="K10" s="32" t="s">
        <v>11</v>
      </c>
      <c r="L10" s="32" t="s">
        <v>11</v>
      </c>
    </row>
    <row r="11" spans="1:12" s="3" customFormat="1" ht="15" customHeight="1">
      <c r="A11" s="1" t="s">
        <v>251</v>
      </c>
      <c r="B11" s="2" t="s">
        <v>83</v>
      </c>
      <c r="C11" s="2" t="s">
        <v>14</v>
      </c>
      <c r="D11" s="22">
        <v>130</v>
      </c>
      <c r="E11" s="22">
        <v>3</v>
      </c>
      <c r="F11" s="22">
        <f>D11*E11</f>
        <v>390</v>
      </c>
      <c r="G11" s="761" t="s">
        <v>258</v>
      </c>
      <c r="H11" s="762"/>
      <c r="I11" s="27"/>
      <c r="J11" s="28"/>
      <c r="K11" s="29" t="e">
        <f>#REF!</f>
        <v>#REF!</v>
      </c>
      <c r="L11" s="28"/>
    </row>
    <row r="12" spans="1:12" s="3" customFormat="1" ht="15" customHeight="1">
      <c r="A12" s="1"/>
      <c r="B12" s="2"/>
      <c r="C12" s="2"/>
      <c r="D12" s="22"/>
      <c r="E12" s="75" t="s">
        <v>54</v>
      </c>
      <c r="F12" s="76">
        <f>SUM(F10:F11)</f>
        <v>390</v>
      </c>
      <c r="G12" s="761"/>
      <c r="H12" s="762"/>
      <c r="I12" s="27"/>
      <c r="J12" s="28"/>
      <c r="K12" s="29"/>
      <c r="L12" s="28"/>
    </row>
    <row r="13" spans="1:12" s="3" customFormat="1" ht="8.25" customHeight="1" thickBot="1">
      <c r="A13" s="40"/>
      <c r="B13" s="41"/>
      <c r="C13" s="41"/>
      <c r="D13" s="42"/>
      <c r="E13" s="42"/>
      <c r="F13" s="42"/>
      <c r="G13" s="41"/>
      <c r="H13" s="44"/>
      <c r="I13" s="27"/>
      <c r="J13" s="28"/>
      <c r="K13" s="29" t="e">
        <f>#REF!</f>
        <v>#REF!</v>
      </c>
      <c r="L13" s="28"/>
    </row>
    <row r="14" spans="1:12" s="3" customFormat="1" ht="19.5" customHeight="1">
      <c r="A14" s="763" t="s">
        <v>257</v>
      </c>
      <c r="B14" s="764"/>
      <c r="C14" s="764"/>
      <c r="D14" s="764"/>
      <c r="E14" s="764"/>
      <c r="F14" s="764"/>
      <c r="G14" s="764"/>
      <c r="H14" s="765"/>
      <c r="J14" s="30" t="s">
        <v>7</v>
      </c>
      <c r="K14" s="30" t="s">
        <v>8</v>
      </c>
      <c r="L14" s="30" t="s">
        <v>9</v>
      </c>
    </row>
    <row r="15" spans="1:12" ht="6" customHeight="1">
      <c r="J15" s="32" t="s">
        <v>11</v>
      </c>
      <c r="K15" s="32" t="s">
        <v>11</v>
      </c>
      <c r="L15" s="32" t="s">
        <v>11</v>
      </c>
    </row>
    <row r="16" spans="1:12" s="3" customFormat="1" ht="15" customHeight="1">
      <c r="A16" s="1" t="s">
        <v>251</v>
      </c>
      <c r="B16" s="2" t="s">
        <v>83</v>
      </c>
      <c r="C16" s="2" t="s">
        <v>14</v>
      </c>
      <c r="D16" s="22">
        <v>130</v>
      </c>
      <c r="E16" s="22">
        <v>32</v>
      </c>
      <c r="F16" s="22">
        <f>D16*E16</f>
        <v>4160</v>
      </c>
      <c r="G16" s="761" t="s">
        <v>90</v>
      </c>
      <c r="H16" s="762"/>
      <c r="I16" s="27"/>
      <c r="J16" s="28"/>
      <c r="K16" s="29" t="e">
        <f>#REF!</f>
        <v>#REF!</v>
      </c>
      <c r="L16" s="28"/>
    </row>
    <row r="17" spans="1:20" s="3" customFormat="1" ht="15" customHeight="1">
      <c r="A17" s="1"/>
      <c r="B17" s="2"/>
      <c r="C17" s="2"/>
      <c r="D17" s="22"/>
      <c r="E17" s="75" t="s">
        <v>54</v>
      </c>
      <c r="F17" s="76">
        <f>SUM(F15:F16)</f>
        <v>4160</v>
      </c>
      <c r="G17" s="761"/>
      <c r="H17" s="762"/>
      <c r="I17" s="27"/>
      <c r="J17" s="28"/>
      <c r="K17" s="29"/>
      <c r="L17" s="28"/>
    </row>
    <row r="18" spans="1:20" s="3" customFormat="1" ht="8.25" customHeight="1" thickBot="1">
      <c r="A18" s="40"/>
      <c r="B18" s="41"/>
      <c r="C18" s="41"/>
      <c r="D18" s="42"/>
      <c r="E18" s="42"/>
      <c r="F18" s="42"/>
      <c r="G18" s="41"/>
      <c r="H18" s="44"/>
      <c r="I18" s="27"/>
      <c r="J18" s="28"/>
      <c r="K18" s="29" t="e">
        <f>#REF!</f>
        <v>#REF!</v>
      </c>
      <c r="L18" s="28"/>
    </row>
    <row r="19" spans="1:20" s="3" customFormat="1" ht="21" customHeight="1" thickBot="1">
      <c r="A19" s="61"/>
      <c r="B19" s="59"/>
      <c r="C19" s="45"/>
      <c r="D19" s="46"/>
      <c r="E19" s="46"/>
      <c r="F19" s="70"/>
      <c r="G19" s="47"/>
      <c r="H19" s="48"/>
      <c r="J19" s="29"/>
      <c r="K19" s="28"/>
      <c r="L19" s="28"/>
      <c r="T19" s="3" t="e">
        <f>MEDIAN(#REF!)</f>
        <v>#REF!</v>
      </c>
    </row>
    <row r="21" spans="1:20">
      <c r="A21" s="23"/>
    </row>
    <row r="22" spans="1:20">
      <c r="A22" s="23"/>
    </row>
    <row r="23" spans="1:20">
      <c r="A23" s="23"/>
    </row>
    <row r="24" spans="1:20">
      <c r="A24" s="23"/>
    </row>
  </sheetData>
  <mergeCells count="11">
    <mergeCell ref="J2:L2"/>
    <mergeCell ref="A7:C7"/>
    <mergeCell ref="D7:F7"/>
    <mergeCell ref="G7:H8"/>
    <mergeCell ref="A9:H9"/>
    <mergeCell ref="G1:H3"/>
    <mergeCell ref="A14:H14"/>
    <mergeCell ref="G17:H17"/>
    <mergeCell ref="G16:H16"/>
    <mergeCell ref="G11:H11"/>
    <mergeCell ref="G12:H12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766" t="s">
        <v>3</v>
      </c>
      <c r="H1" s="766"/>
      <c r="I1" s="767"/>
    </row>
    <row r="2" spans="1:13" s="5" customFormat="1" ht="23.25" customHeight="1">
      <c r="A2" s="6"/>
      <c r="B2" s="36"/>
      <c r="C2" s="36"/>
      <c r="D2" s="36"/>
      <c r="E2" s="36"/>
      <c r="F2" s="36"/>
      <c r="G2" s="768"/>
      <c r="H2" s="768"/>
      <c r="I2" s="769"/>
      <c r="K2" s="772" t="s">
        <v>12</v>
      </c>
      <c r="L2" s="772"/>
      <c r="M2" s="772"/>
    </row>
    <row r="3" spans="1:13" s="5" customFormat="1" ht="5.25" customHeight="1">
      <c r="A3" s="7"/>
      <c r="B3" s="37"/>
      <c r="C3" s="37"/>
      <c r="D3" s="37"/>
      <c r="E3" s="37"/>
      <c r="F3" s="37"/>
      <c r="G3" s="770"/>
      <c r="H3" s="770"/>
      <c r="I3" s="771"/>
    </row>
    <row r="4" spans="1:13" ht="13.5" customHeight="1">
      <c r="A4" s="8" t="s">
        <v>304</v>
      </c>
      <c r="B4" s="9"/>
      <c r="C4" s="9"/>
      <c r="D4" s="10"/>
      <c r="E4" s="10"/>
      <c r="F4" s="67" t="s">
        <v>6</v>
      </c>
      <c r="G4" s="11" t="s">
        <v>282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272</v>
      </c>
      <c r="B7" s="791" t="s">
        <v>273</v>
      </c>
      <c r="C7" s="791"/>
      <c r="D7" s="791"/>
      <c r="E7" s="791"/>
      <c r="F7" s="791"/>
      <c r="G7" s="791"/>
      <c r="H7" s="791"/>
      <c r="I7" s="792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787" t="e">
        <f>ORCAMENTO!#REF!</f>
        <v>#REF!</v>
      </c>
      <c r="C8" s="787"/>
      <c r="D8" s="787"/>
      <c r="E8" s="787"/>
      <c r="F8" s="787"/>
      <c r="G8" s="787"/>
      <c r="H8" s="787"/>
      <c r="I8" s="788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773" t="s">
        <v>15</v>
      </c>
      <c r="B9" s="774"/>
      <c r="C9" s="775"/>
      <c r="D9" s="776" t="s">
        <v>13</v>
      </c>
      <c r="E9" s="777"/>
      <c r="F9" s="777"/>
      <c r="G9" s="777"/>
      <c r="H9" s="776" t="s">
        <v>2</v>
      </c>
      <c r="I9" s="778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267</v>
      </c>
      <c r="H10" s="779"/>
      <c r="I10" s="780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266</v>
      </c>
      <c r="B12" s="2" t="s">
        <v>290</v>
      </c>
      <c r="C12" s="2" t="s">
        <v>269</v>
      </c>
      <c r="D12" s="25">
        <v>950</v>
      </c>
      <c r="E12" s="22">
        <v>1</v>
      </c>
      <c r="F12" s="22"/>
      <c r="G12" s="25">
        <f>D12*E12</f>
        <v>950</v>
      </c>
      <c r="H12" s="761" t="s">
        <v>387</v>
      </c>
      <c r="I12" s="762"/>
      <c r="J12" s="27"/>
      <c r="K12" s="28"/>
      <c r="L12" s="29"/>
      <c r="M12" s="28"/>
    </row>
    <row r="13" spans="1:13" s="3" customFormat="1" ht="15" customHeight="1">
      <c r="A13" s="1" t="s">
        <v>266</v>
      </c>
      <c r="B13" s="2" t="s">
        <v>290</v>
      </c>
      <c r="C13" s="2" t="s">
        <v>270</v>
      </c>
      <c r="D13" s="25">
        <v>860</v>
      </c>
      <c r="E13" s="22">
        <v>1</v>
      </c>
      <c r="F13" s="22"/>
      <c r="G13" s="25">
        <f>D13*E13</f>
        <v>860</v>
      </c>
      <c r="H13" s="761" t="s">
        <v>387</v>
      </c>
      <c r="I13" s="76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761"/>
      <c r="I14" s="76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761"/>
      <c r="I15" s="76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761"/>
      <c r="I16" s="76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761"/>
      <c r="I17" s="76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761"/>
      <c r="I18" s="76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761"/>
      <c r="I19" s="76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761"/>
      <c r="I20" s="76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761"/>
      <c r="I21" s="76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761"/>
      <c r="I22" s="76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761"/>
      <c r="I23" s="76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761"/>
      <c r="I24" s="76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761"/>
      <c r="I25" s="76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761"/>
      <c r="I26" s="76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761"/>
      <c r="I27" s="76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789" t="s">
        <v>54</v>
      </c>
      <c r="E28" s="789"/>
      <c r="F28" s="790"/>
      <c r="G28" s="76">
        <f>SUM(G12:G27)</f>
        <v>1810</v>
      </c>
      <c r="H28" s="761"/>
      <c r="I28" s="76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>
  <dimension ref="A1:E39"/>
  <sheetViews>
    <sheetView showGridLines="0" view="pageBreakPreview" zoomScaleNormal="100" zoomScaleSheetLayoutView="100" workbookViewId="0">
      <selection activeCell="A34" sqref="A34:C34"/>
    </sheetView>
  </sheetViews>
  <sheetFormatPr defaultRowHeight="12.75"/>
  <cols>
    <col min="1" max="1" width="5.85546875" style="309" bestFit="1" customWidth="1"/>
    <col min="2" max="2" width="65.42578125" style="310" customWidth="1"/>
    <col min="3" max="3" width="17.5703125" style="311" customWidth="1"/>
    <col min="4" max="4" width="5" style="293" customWidth="1"/>
    <col min="5" max="256" width="9.140625" style="293"/>
    <col min="257" max="257" width="5.85546875" style="293" bestFit="1" customWidth="1"/>
    <col min="258" max="258" width="65.42578125" style="293" customWidth="1"/>
    <col min="259" max="259" width="17.5703125" style="293" customWidth="1"/>
    <col min="260" max="260" width="5" style="293" customWidth="1"/>
    <col min="261" max="512" width="9.140625" style="293"/>
    <col min="513" max="513" width="5.85546875" style="293" bestFit="1" customWidth="1"/>
    <col min="514" max="514" width="65.42578125" style="293" customWidth="1"/>
    <col min="515" max="515" width="17.5703125" style="293" customWidth="1"/>
    <col min="516" max="516" width="5" style="293" customWidth="1"/>
    <col min="517" max="768" width="9.140625" style="293"/>
    <col min="769" max="769" width="5.85546875" style="293" bestFit="1" customWidth="1"/>
    <col min="770" max="770" width="65.42578125" style="293" customWidth="1"/>
    <col min="771" max="771" width="17.5703125" style="293" customWidth="1"/>
    <col min="772" max="772" width="5" style="293" customWidth="1"/>
    <col min="773" max="1024" width="9.140625" style="293"/>
    <col min="1025" max="1025" width="5.85546875" style="293" bestFit="1" customWidth="1"/>
    <col min="1026" max="1026" width="65.42578125" style="293" customWidth="1"/>
    <col min="1027" max="1027" width="17.5703125" style="293" customWidth="1"/>
    <col min="1028" max="1028" width="5" style="293" customWidth="1"/>
    <col min="1029" max="1280" width="9.140625" style="293"/>
    <col min="1281" max="1281" width="5.85546875" style="293" bestFit="1" customWidth="1"/>
    <col min="1282" max="1282" width="65.42578125" style="293" customWidth="1"/>
    <col min="1283" max="1283" width="17.5703125" style="293" customWidth="1"/>
    <col min="1284" max="1284" width="5" style="293" customWidth="1"/>
    <col min="1285" max="1536" width="9.140625" style="293"/>
    <col min="1537" max="1537" width="5.85546875" style="293" bestFit="1" customWidth="1"/>
    <col min="1538" max="1538" width="65.42578125" style="293" customWidth="1"/>
    <col min="1539" max="1539" width="17.5703125" style="293" customWidth="1"/>
    <col min="1540" max="1540" width="5" style="293" customWidth="1"/>
    <col min="1541" max="1792" width="9.140625" style="293"/>
    <col min="1793" max="1793" width="5.85546875" style="293" bestFit="1" customWidth="1"/>
    <col min="1794" max="1794" width="65.42578125" style="293" customWidth="1"/>
    <col min="1795" max="1795" width="17.5703125" style="293" customWidth="1"/>
    <col min="1796" max="1796" width="5" style="293" customWidth="1"/>
    <col min="1797" max="2048" width="9.140625" style="293"/>
    <col min="2049" max="2049" width="5.85546875" style="293" bestFit="1" customWidth="1"/>
    <col min="2050" max="2050" width="65.42578125" style="293" customWidth="1"/>
    <col min="2051" max="2051" width="17.5703125" style="293" customWidth="1"/>
    <col min="2052" max="2052" width="5" style="293" customWidth="1"/>
    <col min="2053" max="2304" width="9.140625" style="293"/>
    <col min="2305" max="2305" width="5.85546875" style="293" bestFit="1" customWidth="1"/>
    <col min="2306" max="2306" width="65.42578125" style="293" customWidth="1"/>
    <col min="2307" max="2307" width="17.5703125" style="293" customWidth="1"/>
    <col min="2308" max="2308" width="5" style="293" customWidth="1"/>
    <col min="2309" max="2560" width="9.140625" style="293"/>
    <col min="2561" max="2561" width="5.85546875" style="293" bestFit="1" customWidth="1"/>
    <col min="2562" max="2562" width="65.42578125" style="293" customWidth="1"/>
    <col min="2563" max="2563" width="17.5703125" style="293" customWidth="1"/>
    <col min="2564" max="2564" width="5" style="293" customWidth="1"/>
    <col min="2565" max="2816" width="9.140625" style="293"/>
    <col min="2817" max="2817" width="5.85546875" style="293" bestFit="1" customWidth="1"/>
    <col min="2818" max="2818" width="65.42578125" style="293" customWidth="1"/>
    <col min="2819" max="2819" width="17.5703125" style="293" customWidth="1"/>
    <col min="2820" max="2820" width="5" style="293" customWidth="1"/>
    <col min="2821" max="3072" width="9.140625" style="293"/>
    <col min="3073" max="3073" width="5.85546875" style="293" bestFit="1" customWidth="1"/>
    <col min="3074" max="3074" width="65.42578125" style="293" customWidth="1"/>
    <col min="3075" max="3075" width="17.5703125" style="293" customWidth="1"/>
    <col min="3076" max="3076" width="5" style="293" customWidth="1"/>
    <col min="3077" max="3328" width="9.140625" style="293"/>
    <col min="3329" max="3329" width="5.85546875" style="293" bestFit="1" customWidth="1"/>
    <col min="3330" max="3330" width="65.42578125" style="293" customWidth="1"/>
    <col min="3331" max="3331" width="17.5703125" style="293" customWidth="1"/>
    <col min="3332" max="3332" width="5" style="293" customWidth="1"/>
    <col min="3333" max="3584" width="9.140625" style="293"/>
    <col min="3585" max="3585" width="5.85546875" style="293" bestFit="1" customWidth="1"/>
    <col min="3586" max="3586" width="65.42578125" style="293" customWidth="1"/>
    <col min="3587" max="3587" width="17.5703125" style="293" customWidth="1"/>
    <col min="3588" max="3588" width="5" style="293" customWidth="1"/>
    <col min="3589" max="3840" width="9.140625" style="293"/>
    <col min="3841" max="3841" width="5.85546875" style="293" bestFit="1" customWidth="1"/>
    <col min="3842" max="3842" width="65.42578125" style="293" customWidth="1"/>
    <col min="3843" max="3843" width="17.5703125" style="293" customWidth="1"/>
    <col min="3844" max="3844" width="5" style="293" customWidth="1"/>
    <col min="3845" max="4096" width="9.140625" style="293"/>
    <col min="4097" max="4097" width="5.85546875" style="293" bestFit="1" customWidth="1"/>
    <col min="4098" max="4098" width="65.42578125" style="293" customWidth="1"/>
    <col min="4099" max="4099" width="17.5703125" style="293" customWidth="1"/>
    <col min="4100" max="4100" width="5" style="293" customWidth="1"/>
    <col min="4101" max="4352" width="9.140625" style="293"/>
    <col min="4353" max="4353" width="5.85546875" style="293" bestFit="1" customWidth="1"/>
    <col min="4354" max="4354" width="65.42578125" style="293" customWidth="1"/>
    <col min="4355" max="4355" width="17.5703125" style="293" customWidth="1"/>
    <col min="4356" max="4356" width="5" style="293" customWidth="1"/>
    <col min="4357" max="4608" width="9.140625" style="293"/>
    <col min="4609" max="4609" width="5.85546875" style="293" bestFit="1" customWidth="1"/>
    <col min="4610" max="4610" width="65.42578125" style="293" customWidth="1"/>
    <col min="4611" max="4611" width="17.5703125" style="293" customWidth="1"/>
    <col min="4612" max="4612" width="5" style="293" customWidth="1"/>
    <col min="4613" max="4864" width="9.140625" style="293"/>
    <col min="4865" max="4865" width="5.85546875" style="293" bestFit="1" customWidth="1"/>
    <col min="4866" max="4866" width="65.42578125" style="293" customWidth="1"/>
    <col min="4867" max="4867" width="17.5703125" style="293" customWidth="1"/>
    <col min="4868" max="4868" width="5" style="293" customWidth="1"/>
    <col min="4869" max="5120" width="9.140625" style="293"/>
    <col min="5121" max="5121" width="5.85546875" style="293" bestFit="1" customWidth="1"/>
    <col min="5122" max="5122" width="65.42578125" style="293" customWidth="1"/>
    <col min="5123" max="5123" width="17.5703125" style="293" customWidth="1"/>
    <col min="5124" max="5124" width="5" style="293" customWidth="1"/>
    <col min="5125" max="5376" width="9.140625" style="293"/>
    <col min="5377" max="5377" width="5.85546875" style="293" bestFit="1" customWidth="1"/>
    <col min="5378" max="5378" width="65.42578125" style="293" customWidth="1"/>
    <col min="5379" max="5379" width="17.5703125" style="293" customWidth="1"/>
    <col min="5380" max="5380" width="5" style="293" customWidth="1"/>
    <col min="5381" max="5632" width="9.140625" style="293"/>
    <col min="5633" max="5633" width="5.85546875" style="293" bestFit="1" customWidth="1"/>
    <col min="5634" max="5634" width="65.42578125" style="293" customWidth="1"/>
    <col min="5635" max="5635" width="17.5703125" style="293" customWidth="1"/>
    <col min="5636" max="5636" width="5" style="293" customWidth="1"/>
    <col min="5637" max="5888" width="9.140625" style="293"/>
    <col min="5889" max="5889" width="5.85546875" style="293" bestFit="1" customWidth="1"/>
    <col min="5890" max="5890" width="65.42578125" style="293" customWidth="1"/>
    <col min="5891" max="5891" width="17.5703125" style="293" customWidth="1"/>
    <col min="5892" max="5892" width="5" style="293" customWidth="1"/>
    <col min="5893" max="6144" width="9.140625" style="293"/>
    <col min="6145" max="6145" width="5.85546875" style="293" bestFit="1" customWidth="1"/>
    <col min="6146" max="6146" width="65.42578125" style="293" customWidth="1"/>
    <col min="6147" max="6147" width="17.5703125" style="293" customWidth="1"/>
    <col min="6148" max="6148" width="5" style="293" customWidth="1"/>
    <col min="6149" max="6400" width="9.140625" style="293"/>
    <col min="6401" max="6401" width="5.85546875" style="293" bestFit="1" customWidth="1"/>
    <col min="6402" max="6402" width="65.42578125" style="293" customWidth="1"/>
    <col min="6403" max="6403" width="17.5703125" style="293" customWidth="1"/>
    <col min="6404" max="6404" width="5" style="293" customWidth="1"/>
    <col min="6405" max="6656" width="9.140625" style="293"/>
    <col min="6657" max="6657" width="5.85546875" style="293" bestFit="1" customWidth="1"/>
    <col min="6658" max="6658" width="65.42578125" style="293" customWidth="1"/>
    <col min="6659" max="6659" width="17.5703125" style="293" customWidth="1"/>
    <col min="6660" max="6660" width="5" style="293" customWidth="1"/>
    <col min="6661" max="6912" width="9.140625" style="293"/>
    <col min="6913" max="6913" width="5.85546875" style="293" bestFit="1" customWidth="1"/>
    <col min="6914" max="6914" width="65.42578125" style="293" customWidth="1"/>
    <col min="6915" max="6915" width="17.5703125" style="293" customWidth="1"/>
    <col min="6916" max="6916" width="5" style="293" customWidth="1"/>
    <col min="6917" max="7168" width="9.140625" style="293"/>
    <col min="7169" max="7169" width="5.85546875" style="293" bestFit="1" customWidth="1"/>
    <col min="7170" max="7170" width="65.42578125" style="293" customWidth="1"/>
    <col min="7171" max="7171" width="17.5703125" style="293" customWidth="1"/>
    <col min="7172" max="7172" width="5" style="293" customWidth="1"/>
    <col min="7173" max="7424" width="9.140625" style="293"/>
    <col min="7425" max="7425" width="5.85546875" style="293" bestFit="1" customWidth="1"/>
    <col min="7426" max="7426" width="65.42578125" style="293" customWidth="1"/>
    <col min="7427" max="7427" width="17.5703125" style="293" customWidth="1"/>
    <col min="7428" max="7428" width="5" style="293" customWidth="1"/>
    <col min="7429" max="7680" width="9.140625" style="293"/>
    <col min="7681" max="7681" width="5.85546875" style="293" bestFit="1" customWidth="1"/>
    <col min="7682" max="7682" width="65.42578125" style="293" customWidth="1"/>
    <col min="7683" max="7683" width="17.5703125" style="293" customWidth="1"/>
    <col min="7684" max="7684" width="5" style="293" customWidth="1"/>
    <col min="7685" max="7936" width="9.140625" style="293"/>
    <col min="7937" max="7937" width="5.85546875" style="293" bestFit="1" customWidth="1"/>
    <col min="7938" max="7938" width="65.42578125" style="293" customWidth="1"/>
    <col min="7939" max="7939" width="17.5703125" style="293" customWidth="1"/>
    <col min="7940" max="7940" width="5" style="293" customWidth="1"/>
    <col min="7941" max="8192" width="9.140625" style="293"/>
    <col min="8193" max="8193" width="5.85546875" style="293" bestFit="1" customWidth="1"/>
    <col min="8194" max="8194" width="65.42578125" style="293" customWidth="1"/>
    <col min="8195" max="8195" width="17.5703125" style="293" customWidth="1"/>
    <col min="8196" max="8196" width="5" style="293" customWidth="1"/>
    <col min="8197" max="8448" width="9.140625" style="293"/>
    <col min="8449" max="8449" width="5.85546875" style="293" bestFit="1" customWidth="1"/>
    <col min="8450" max="8450" width="65.42578125" style="293" customWidth="1"/>
    <col min="8451" max="8451" width="17.5703125" style="293" customWidth="1"/>
    <col min="8452" max="8452" width="5" style="293" customWidth="1"/>
    <col min="8453" max="8704" width="9.140625" style="293"/>
    <col min="8705" max="8705" width="5.85546875" style="293" bestFit="1" customWidth="1"/>
    <col min="8706" max="8706" width="65.42578125" style="293" customWidth="1"/>
    <col min="8707" max="8707" width="17.5703125" style="293" customWidth="1"/>
    <col min="8708" max="8708" width="5" style="293" customWidth="1"/>
    <col min="8709" max="8960" width="9.140625" style="293"/>
    <col min="8961" max="8961" width="5.85546875" style="293" bestFit="1" customWidth="1"/>
    <col min="8962" max="8962" width="65.42578125" style="293" customWidth="1"/>
    <col min="8963" max="8963" width="17.5703125" style="293" customWidth="1"/>
    <col min="8964" max="8964" width="5" style="293" customWidth="1"/>
    <col min="8965" max="9216" width="9.140625" style="293"/>
    <col min="9217" max="9217" width="5.85546875" style="293" bestFit="1" customWidth="1"/>
    <col min="9218" max="9218" width="65.42578125" style="293" customWidth="1"/>
    <col min="9219" max="9219" width="17.5703125" style="293" customWidth="1"/>
    <col min="9220" max="9220" width="5" style="293" customWidth="1"/>
    <col min="9221" max="9472" width="9.140625" style="293"/>
    <col min="9473" max="9473" width="5.85546875" style="293" bestFit="1" customWidth="1"/>
    <col min="9474" max="9474" width="65.42578125" style="293" customWidth="1"/>
    <col min="9475" max="9475" width="17.5703125" style="293" customWidth="1"/>
    <col min="9476" max="9476" width="5" style="293" customWidth="1"/>
    <col min="9477" max="9728" width="9.140625" style="293"/>
    <col min="9729" max="9729" width="5.85546875" style="293" bestFit="1" customWidth="1"/>
    <col min="9730" max="9730" width="65.42578125" style="293" customWidth="1"/>
    <col min="9731" max="9731" width="17.5703125" style="293" customWidth="1"/>
    <col min="9732" max="9732" width="5" style="293" customWidth="1"/>
    <col min="9733" max="9984" width="9.140625" style="293"/>
    <col min="9985" max="9985" width="5.85546875" style="293" bestFit="1" customWidth="1"/>
    <col min="9986" max="9986" width="65.42578125" style="293" customWidth="1"/>
    <col min="9987" max="9987" width="17.5703125" style="293" customWidth="1"/>
    <col min="9988" max="9988" width="5" style="293" customWidth="1"/>
    <col min="9989" max="10240" width="9.140625" style="293"/>
    <col min="10241" max="10241" width="5.85546875" style="293" bestFit="1" customWidth="1"/>
    <col min="10242" max="10242" width="65.42578125" style="293" customWidth="1"/>
    <col min="10243" max="10243" width="17.5703125" style="293" customWidth="1"/>
    <col min="10244" max="10244" width="5" style="293" customWidth="1"/>
    <col min="10245" max="10496" width="9.140625" style="293"/>
    <col min="10497" max="10497" width="5.85546875" style="293" bestFit="1" customWidth="1"/>
    <col min="10498" max="10498" width="65.42578125" style="293" customWidth="1"/>
    <col min="10499" max="10499" width="17.5703125" style="293" customWidth="1"/>
    <col min="10500" max="10500" width="5" style="293" customWidth="1"/>
    <col min="10501" max="10752" width="9.140625" style="293"/>
    <col min="10753" max="10753" width="5.85546875" style="293" bestFit="1" customWidth="1"/>
    <col min="10754" max="10754" width="65.42578125" style="293" customWidth="1"/>
    <col min="10755" max="10755" width="17.5703125" style="293" customWidth="1"/>
    <col min="10756" max="10756" width="5" style="293" customWidth="1"/>
    <col min="10757" max="11008" width="9.140625" style="293"/>
    <col min="11009" max="11009" width="5.85546875" style="293" bestFit="1" customWidth="1"/>
    <col min="11010" max="11010" width="65.42578125" style="293" customWidth="1"/>
    <col min="11011" max="11011" width="17.5703125" style="293" customWidth="1"/>
    <col min="11012" max="11012" width="5" style="293" customWidth="1"/>
    <col min="11013" max="11264" width="9.140625" style="293"/>
    <col min="11265" max="11265" width="5.85546875" style="293" bestFit="1" customWidth="1"/>
    <col min="11266" max="11266" width="65.42578125" style="293" customWidth="1"/>
    <col min="11267" max="11267" width="17.5703125" style="293" customWidth="1"/>
    <col min="11268" max="11268" width="5" style="293" customWidth="1"/>
    <col min="11269" max="11520" width="9.140625" style="293"/>
    <col min="11521" max="11521" width="5.85546875" style="293" bestFit="1" customWidth="1"/>
    <col min="11522" max="11522" width="65.42578125" style="293" customWidth="1"/>
    <col min="11523" max="11523" width="17.5703125" style="293" customWidth="1"/>
    <col min="11524" max="11524" width="5" style="293" customWidth="1"/>
    <col min="11525" max="11776" width="9.140625" style="293"/>
    <col min="11777" max="11777" width="5.85546875" style="293" bestFit="1" customWidth="1"/>
    <col min="11778" max="11778" width="65.42578125" style="293" customWidth="1"/>
    <col min="11779" max="11779" width="17.5703125" style="293" customWidth="1"/>
    <col min="11780" max="11780" width="5" style="293" customWidth="1"/>
    <col min="11781" max="12032" width="9.140625" style="293"/>
    <col min="12033" max="12033" width="5.85546875" style="293" bestFit="1" customWidth="1"/>
    <col min="12034" max="12034" width="65.42578125" style="293" customWidth="1"/>
    <col min="12035" max="12035" width="17.5703125" style="293" customWidth="1"/>
    <col min="12036" max="12036" width="5" style="293" customWidth="1"/>
    <col min="12037" max="12288" width="9.140625" style="293"/>
    <col min="12289" max="12289" width="5.85546875" style="293" bestFit="1" customWidth="1"/>
    <col min="12290" max="12290" width="65.42578125" style="293" customWidth="1"/>
    <col min="12291" max="12291" width="17.5703125" style="293" customWidth="1"/>
    <col min="12292" max="12292" width="5" style="293" customWidth="1"/>
    <col min="12293" max="12544" width="9.140625" style="293"/>
    <col min="12545" max="12545" width="5.85546875" style="293" bestFit="1" customWidth="1"/>
    <col min="12546" max="12546" width="65.42578125" style="293" customWidth="1"/>
    <col min="12547" max="12547" width="17.5703125" style="293" customWidth="1"/>
    <col min="12548" max="12548" width="5" style="293" customWidth="1"/>
    <col min="12549" max="12800" width="9.140625" style="293"/>
    <col min="12801" max="12801" width="5.85546875" style="293" bestFit="1" customWidth="1"/>
    <col min="12802" max="12802" width="65.42578125" style="293" customWidth="1"/>
    <col min="12803" max="12803" width="17.5703125" style="293" customWidth="1"/>
    <col min="12804" max="12804" width="5" style="293" customWidth="1"/>
    <col min="12805" max="13056" width="9.140625" style="293"/>
    <col min="13057" max="13057" width="5.85546875" style="293" bestFit="1" customWidth="1"/>
    <col min="13058" max="13058" width="65.42578125" style="293" customWidth="1"/>
    <col min="13059" max="13059" width="17.5703125" style="293" customWidth="1"/>
    <col min="13060" max="13060" width="5" style="293" customWidth="1"/>
    <col min="13061" max="13312" width="9.140625" style="293"/>
    <col min="13313" max="13313" width="5.85546875" style="293" bestFit="1" customWidth="1"/>
    <col min="13314" max="13314" width="65.42578125" style="293" customWidth="1"/>
    <col min="13315" max="13315" width="17.5703125" style="293" customWidth="1"/>
    <col min="13316" max="13316" width="5" style="293" customWidth="1"/>
    <col min="13317" max="13568" width="9.140625" style="293"/>
    <col min="13569" max="13569" width="5.85546875" style="293" bestFit="1" customWidth="1"/>
    <col min="13570" max="13570" width="65.42578125" style="293" customWidth="1"/>
    <col min="13571" max="13571" width="17.5703125" style="293" customWidth="1"/>
    <col min="13572" max="13572" width="5" style="293" customWidth="1"/>
    <col min="13573" max="13824" width="9.140625" style="293"/>
    <col min="13825" max="13825" width="5.85546875" style="293" bestFit="1" customWidth="1"/>
    <col min="13826" max="13826" width="65.42578125" style="293" customWidth="1"/>
    <col min="13827" max="13827" width="17.5703125" style="293" customWidth="1"/>
    <col min="13828" max="13828" width="5" style="293" customWidth="1"/>
    <col min="13829" max="14080" width="9.140625" style="293"/>
    <col min="14081" max="14081" width="5.85546875" style="293" bestFit="1" customWidth="1"/>
    <col min="14082" max="14082" width="65.42578125" style="293" customWidth="1"/>
    <col min="14083" max="14083" width="17.5703125" style="293" customWidth="1"/>
    <col min="14084" max="14084" width="5" style="293" customWidth="1"/>
    <col min="14085" max="14336" width="9.140625" style="293"/>
    <col min="14337" max="14337" width="5.85546875" style="293" bestFit="1" customWidth="1"/>
    <col min="14338" max="14338" width="65.42578125" style="293" customWidth="1"/>
    <col min="14339" max="14339" width="17.5703125" style="293" customWidth="1"/>
    <col min="14340" max="14340" width="5" style="293" customWidth="1"/>
    <col min="14341" max="14592" width="9.140625" style="293"/>
    <col min="14593" max="14593" width="5.85546875" style="293" bestFit="1" customWidth="1"/>
    <col min="14594" max="14594" width="65.42578125" style="293" customWidth="1"/>
    <col min="14595" max="14595" width="17.5703125" style="293" customWidth="1"/>
    <col min="14596" max="14596" width="5" style="293" customWidth="1"/>
    <col min="14597" max="14848" width="9.140625" style="293"/>
    <col min="14849" max="14849" width="5.85546875" style="293" bestFit="1" customWidth="1"/>
    <col min="14850" max="14850" width="65.42578125" style="293" customWidth="1"/>
    <col min="14851" max="14851" width="17.5703125" style="293" customWidth="1"/>
    <col min="14852" max="14852" width="5" style="293" customWidth="1"/>
    <col min="14853" max="15104" width="9.140625" style="293"/>
    <col min="15105" max="15105" width="5.85546875" style="293" bestFit="1" customWidth="1"/>
    <col min="15106" max="15106" width="65.42578125" style="293" customWidth="1"/>
    <col min="15107" max="15107" width="17.5703125" style="293" customWidth="1"/>
    <col min="15108" max="15108" width="5" style="293" customWidth="1"/>
    <col min="15109" max="15360" width="9.140625" style="293"/>
    <col min="15361" max="15361" width="5.85546875" style="293" bestFit="1" customWidth="1"/>
    <col min="15362" max="15362" width="65.42578125" style="293" customWidth="1"/>
    <col min="15363" max="15363" width="17.5703125" style="293" customWidth="1"/>
    <col min="15364" max="15364" width="5" style="293" customWidth="1"/>
    <col min="15365" max="15616" width="9.140625" style="293"/>
    <col min="15617" max="15617" width="5.85546875" style="293" bestFit="1" customWidth="1"/>
    <col min="15618" max="15618" width="65.42578125" style="293" customWidth="1"/>
    <col min="15619" max="15619" width="17.5703125" style="293" customWidth="1"/>
    <col min="15620" max="15620" width="5" style="293" customWidth="1"/>
    <col min="15621" max="15872" width="9.140625" style="293"/>
    <col min="15873" max="15873" width="5.85546875" style="293" bestFit="1" customWidth="1"/>
    <col min="15874" max="15874" width="65.42578125" style="293" customWidth="1"/>
    <col min="15875" max="15875" width="17.5703125" style="293" customWidth="1"/>
    <col min="15876" max="15876" width="5" style="293" customWidth="1"/>
    <col min="15877" max="16128" width="9.140625" style="293"/>
    <col min="16129" max="16129" width="5.85546875" style="293" bestFit="1" customWidth="1"/>
    <col min="16130" max="16130" width="65.42578125" style="293" customWidth="1"/>
    <col min="16131" max="16131" width="17.5703125" style="293" customWidth="1"/>
    <col min="16132" max="16132" width="5" style="293" customWidth="1"/>
    <col min="16133" max="16384" width="9.140625" style="293"/>
  </cols>
  <sheetData>
    <row r="1" spans="1:3">
      <c r="A1" s="818" t="s">
        <v>390</v>
      </c>
      <c r="B1" s="818"/>
      <c r="C1" s="818"/>
    </row>
    <row r="2" spans="1:3">
      <c r="A2" s="818"/>
      <c r="B2" s="818"/>
      <c r="C2" s="818"/>
    </row>
    <row r="3" spans="1:3" ht="27" customHeight="1" thickBot="1">
      <c r="A3" s="819"/>
      <c r="B3" s="819"/>
      <c r="C3" s="819"/>
    </row>
    <row r="4" spans="1:3" ht="15.75" thickBot="1">
      <c r="A4" s="820" t="s">
        <v>437</v>
      </c>
      <c r="B4" s="820"/>
      <c r="C4" s="820"/>
    </row>
    <row r="5" spans="1:3" ht="16.5" thickBot="1">
      <c r="A5" s="294" t="s">
        <v>394</v>
      </c>
      <c r="B5" s="295" t="s">
        <v>438</v>
      </c>
      <c r="C5" s="296" t="s">
        <v>439</v>
      </c>
    </row>
    <row r="6" spans="1:3">
      <c r="A6" s="297">
        <v>1</v>
      </c>
      <c r="B6" s="298" t="s">
        <v>440</v>
      </c>
      <c r="C6" s="299"/>
    </row>
    <row r="7" spans="1:3" ht="13.5" thickBot="1">
      <c r="A7" s="300"/>
      <c r="B7" s="301" t="s">
        <v>441</v>
      </c>
      <c r="C7" s="302">
        <v>0.04</v>
      </c>
    </row>
    <row r="8" spans="1:3">
      <c r="A8" s="297">
        <v>2</v>
      </c>
      <c r="B8" s="298" t="s">
        <v>442</v>
      </c>
      <c r="C8" s="303"/>
    </row>
    <row r="9" spans="1:3" ht="13.5" thickBot="1">
      <c r="A9" s="300"/>
      <c r="B9" s="301" t="s">
        <v>441</v>
      </c>
      <c r="C9" s="302">
        <v>9.9000000000000008E-3</v>
      </c>
    </row>
    <row r="10" spans="1:3">
      <c r="A10" s="297">
        <v>3</v>
      </c>
      <c r="B10" s="298" t="s">
        <v>443</v>
      </c>
      <c r="C10" s="303"/>
    </row>
    <row r="11" spans="1:3">
      <c r="A11" s="304" t="s">
        <v>143</v>
      </c>
      <c r="B11" s="305" t="s">
        <v>444</v>
      </c>
      <c r="C11" s="306">
        <v>1.3899999999999999E-2</v>
      </c>
    </row>
    <row r="12" spans="1:3">
      <c r="A12" s="304" t="s">
        <v>144</v>
      </c>
      <c r="B12" s="305" t="s">
        <v>445</v>
      </c>
      <c r="C12" s="306">
        <v>4.8999999999999998E-3</v>
      </c>
    </row>
    <row r="13" spans="1:3" ht="13.5" thickBot="1">
      <c r="A13" s="300"/>
      <c r="B13" s="301" t="s">
        <v>441</v>
      </c>
      <c r="C13" s="302">
        <f>SUM(C11:C12)</f>
        <v>1.8799999999999997E-2</v>
      </c>
    </row>
    <row r="14" spans="1:3">
      <c r="A14" s="297">
        <v>4</v>
      </c>
      <c r="B14" s="298" t="s">
        <v>446</v>
      </c>
      <c r="C14" s="303"/>
    </row>
    <row r="15" spans="1:3">
      <c r="A15" s="304" t="s">
        <v>149</v>
      </c>
      <c r="B15" s="305" t="s">
        <v>447</v>
      </c>
      <c r="C15" s="306">
        <f>[10]PREENCHER!C12</f>
        <v>6.4999999999999997E-3</v>
      </c>
    </row>
    <row r="16" spans="1:3">
      <c r="A16" s="304" t="s">
        <v>150</v>
      </c>
      <c r="B16" s="305" t="s">
        <v>448</v>
      </c>
      <c r="C16" s="306">
        <f>[10]PREENCHER!C13</f>
        <v>0.03</v>
      </c>
    </row>
    <row r="17" spans="1:5">
      <c r="A17" s="304" t="s">
        <v>151</v>
      </c>
      <c r="B17" s="305" t="s">
        <v>449</v>
      </c>
      <c r="C17" s="306">
        <f>[10]PREENCHER!C14</f>
        <v>0.02</v>
      </c>
    </row>
    <row r="18" spans="1:5">
      <c r="A18" s="304" t="s">
        <v>152</v>
      </c>
      <c r="B18" s="305" t="s">
        <v>450</v>
      </c>
      <c r="C18" s="306">
        <f>[10]PREENCHER!C15</f>
        <v>0.02</v>
      </c>
    </row>
    <row r="19" spans="1:5" ht="13.5" thickBot="1">
      <c r="A19" s="300"/>
      <c r="B19" s="301" t="s">
        <v>441</v>
      </c>
      <c r="C19" s="302">
        <f>SUM(C15:C18)</f>
        <v>7.6499999999999999E-2</v>
      </c>
    </row>
    <row r="20" spans="1:5">
      <c r="A20" s="297">
        <v>5</v>
      </c>
      <c r="B20" s="298" t="s">
        <v>451</v>
      </c>
      <c r="C20" s="303"/>
    </row>
    <row r="21" spans="1:5" ht="13.5" thickBot="1">
      <c r="A21" s="300"/>
      <c r="B21" s="301" t="s">
        <v>441</v>
      </c>
      <c r="C21" s="302">
        <v>7.2499999999999995E-2</v>
      </c>
    </row>
    <row r="22" spans="1:5" ht="16.5" thickBot="1">
      <c r="A22" s="821" t="s">
        <v>452</v>
      </c>
      <c r="B22" s="822"/>
      <c r="C22" s="307">
        <f>ROUND(((((1+C7+C12+C11)*(1+C9)*(1+C21))/(1-C19))-1),4)</f>
        <v>0.24179999999999999</v>
      </c>
      <c r="E22" s="308"/>
    </row>
    <row r="23" spans="1:5" ht="13.5" thickBot="1"/>
    <row r="24" spans="1:5">
      <c r="A24" s="803"/>
      <c r="B24" s="804"/>
      <c r="C24" s="805"/>
    </row>
    <row r="25" spans="1:5" ht="15">
      <c r="A25" s="823" t="s">
        <v>453</v>
      </c>
      <c r="B25" s="820"/>
      <c r="C25" s="824"/>
    </row>
    <row r="26" spans="1:5">
      <c r="A26" s="825"/>
      <c r="B26" s="826"/>
      <c r="C26" s="827"/>
    </row>
    <row r="27" spans="1:5">
      <c r="A27" s="825"/>
      <c r="B27" s="826"/>
      <c r="C27" s="827"/>
    </row>
    <row r="28" spans="1:5">
      <c r="A28" s="825"/>
      <c r="B28" s="826"/>
      <c r="C28" s="827"/>
    </row>
    <row r="29" spans="1:5">
      <c r="A29" s="825"/>
      <c r="B29" s="826"/>
      <c r="C29" s="827"/>
    </row>
    <row r="30" spans="1:5" ht="15">
      <c r="A30" s="815"/>
      <c r="B30" s="816"/>
      <c r="C30" s="817"/>
    </row>
    <row r="31" spans="1:5" ht="13.5" thickBot="1">
      <c r="A31" s="800"/>
      <c r="B31" s="801"/>
      <c r="C31" s="802"/>
    </row>
    <row r="32" spans="1:5" ht="13.5" thickBot="1"/>
    <row r="33" spans="1:3">
      <c r="A33" s="803"/>
      <c r="B33" s="804"/>
      <c r="C33" s="805"/>
    </row>
    <row r="34" spans="1:3">
      <c r="A34" s="806" t="s">
        <v>584</v>
      </c>
      <c r="B34" s="807"/>
      <c r="C34" s="808"/>
    </row>
    <row r="35" spans="1:3">
      <c r="A35" s="809"/>
      <c r="B35" s="810"/>
      <c r="C35" s="811"/>
    </row>
    <row r="36" spans="1:3">
      <c r="A36" s="809" t="s">
        <v>454</v>
      </c>
      <c r="B36" s="810"/>
      <c r="C36" s="811"/>
    </row>
    <row r="37" spans="1:3" ht="15">
      <c r="A37" s="812" t="str">
        <f>ORCAMENTO!D60</f>
        <v>Ana Carolina Dellamora Rebello</v>
      </c>
      <c r="B37" s="813"/>
      <c r="C37" s="814"/>
    </row>
    <row r="38" spans="1:3" ht="15">
      <c r="A38" s="812" t="str">
        <f>ORCAMENTO!D61</f>
        <v>Arquiteta e Urbanista - CAU/SC A133245-7</v>
      </c>
      <c r="B38" s="813"/>
      <c r="C38" s="814"/>
    </row>
    <row r="39" spans="1:3" ht="13.5" thickBot="1">
      <c r="A39" s="797"/>
      <c r="B39" s="798"/>
      <c r="C39" s="799"/>
    </row>
  </sheetData>
  <mergeCells count="18">
    <mergeCell ref="A30:C30"/>
    <mergeCell ref="A1:C3"/>
    <mergeCell ref="A4:C4"/>
    <mergeCell ref="A22:B22"/>
    <mergeCell ref="A24:C24"/>
    <mergeCell ref="A25:C25"/>
    <mergeCell ref="A26:C26"/>
    <mergeCell ref="A27:C27"/>
    <mergeCell ref="A28:C28"/>
    <mergeCell ref="A29:C29"/>
    <mergeCell ref="A39:C39"/>
    <mergeCell ref="A31:C31"/>
    <mergeCell ref="A33:C33"/>
    <mergeCell ref="A34:C34"/>
    <mergeCell ref="A35:C35"/>
    <mergeCell ref="A36:C36"/>
    <mergeCell ref="A37:C37"/>
    <mergeCell ref="A38:C3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59</vt:i4>
      </vt:variant>
      <vt:variant>
        <vt:lpstr>Intervalos nomeados</vt:lpstr>
      </vt:variant>
      <vt:variant>
        <vt:i4>102</vt:i4>
      </vt:variant>
    </vt:vector>
  </HeadingPairs>
  <TitlesOfParts>
    <vt:vector size="161" baseType="lpstr">
      <vt:lpstr>1- Sinalização Preventiva</vt:lpstr>
      <vt:lpstr>2 - Demolicoes</vt:lpstr>
      <vt:lpstr>4 - Mobiliário Urbano</vt:lpstr>
      <vt:lpstr>3 - Pavimentação</vt:lpstr>
      <vt:lpstr>5 - Serv. Compl.</vt:lpstr>
      <vt:lpstr>6. Adm Local</vt:lpstr>
      <vt:lpstr>ORCAMENTO</vt:lpstr>
      <vt:lpstr>CRONOGRAMA </vt:lpstr>
      <vt:lpstr>Composições</vt:lpstr>
      <vt:lpstr>Bicicletário</vt:lpstr>
      <vt:lpstr>QUADRO_QUANTIDADES</vt:lpstr>
      <vt:lpstr>DRENAGEM</vt:lpstr>
      <vt:lpstr>3.1_ESCAVAÇÃO</vt:lpstr>
      <vt:lpstr>3.2_ATERRO</vt:lpstr>
      <vt:lpstr>3.4_COMPACTACAO_100%</vt:lpstr>
      <vt:lpstr>3.5_REFORÇO_RACHAO</vt:lpstr>
      <vt:lpstr>5.1_REGULARIZACAO</vt:lpstr>
      <vt:lpstr>5.2_MACADAME</vt:lpstr>
      <vt:lpstr>5.3_BASE</vt:lpstr>
      <vt:lpstr>5.5_IMPRIMACAO</vt:lpstr>
      <vt:lpstr>5.6_PINTURA LIGACAO</vt:lpstr>
      <vt:lpstr>5.7_CAUQ</vt:lpstr>
      <vt:lpstr>5.9_FRESAGEM</vt:lpstr>
      <vt:lpstr>6.1_CALCADA</vt:lpstr>
      <vt:lpstr>6.2_PODOTATIL</vt:lpstr>
      <vt:lpstr>6.3_ARGAMASSA</vt:lpstr>
      <vt:lpstr>6.4_PAVER</vt:lpstr>
      <vt:lpstr>6.5_PAVER COLORIDO</vt:lpstr>
      <vt:lpstr>6.6_LASTRO BRITA</vt:lpstr>
      <vt:lpstr>6.7_CONCRETO_20MPA</vt:lpstr>
      <vt:lpstr>6.8_FORMAS</vt:lpstr>
      <vt:lpstr>6.9_AÇO</vt:lpstr>
      <vt:lpstr>6.10_ALVENARIA</vt:lpstr>
      <vt:lpstr>6.13_GRADE</vt:lpstr>
      <vt:lpstr>6.14_CAIACAO</vt:lpstr>
      <vt:lpstr>6.15_POSTES</vt:lpstr>
      <vt:lpstr>8.1_ARVORES</vt:lpstr>
      <vt:lpstr>8.2_GRAMA</vt:lpstr>
      <vt:lpstr>9.1_SEMIPORTICO</vt:lpstr>
      <vt:lpstr>9.2_SEMIPORTICO DUPLO</vt:lpstr>
      <vt:lpstr>9.3_REMOCAO_TUBO</vt:lpstr>
      <vt:lpstr>9.4_REMOCAO_ARVORES</vt:lpstr>
      <vt:lpstr>9.5_REM_PARALEL</vt:lpstr>
      <vt:lpstr>9.6_REM_BLOK</vt:lpstr>
      <vt:lpstr>9.7_DEMOL_CONCRET</vt:lpstr>
      <vt:lpstr>9.8_DEMOL_PISO</vt:lpstr>
      <vt:lpstr>9.9_DEMOL_ALVENARIA</vt:lpstr>
      <vt:lpstr>9.10_REMOCAO_MEIOFIO</vt:lpstr>
      <vt:lpstr>9.12_LIMPEZA_BUEIRO</vt:lpstr>
      <vt:lpstr>SINAL_FX_AMARELA</vt:lpstr>
      <vt:lpstr>SINAL_FX_BRANCA</vt:lpstr>
      <vt:lpstr>SINAL_TACHINHAS</vt:lpstr>
      <vt:lpstr>REMOÇÃO_PAVIMENTO</vt:lpstr>
      <vt:lpstr>GABIÃO</vt:lpstr>
      <vt:lpstr>IMPRIMACAO</vt:lpstr>
      <vt:lpstr>PINTURA_LIGACAO</vt:lpstr>
      <vt:lpstr>ENLEIVAMENTO E HIDRO</vt:lpstr>
      <vt:lpstr>9.13_LIMPEZA_FINAL_OBRA</vt:lpstr>
      <vt:lpstr>BDI</vt:lpstr>
      <vt:lpstr>'3.1_ESCAVAÇÃO'!Area_de_impressao</vt:lpstr>
      <vt:lpstr>'3.2_ATERRO'!Area_de_impressao</vt:lpstr>
      <vt:lpstr>'3.4_COMPACTACAO_100%'!Area_de_impressao</vt:lpstr>
      <vt:lpstr>'3.5_REFORÇO_RACHAO'!Area_de_impressao</vt:lpstr>
      <vt:lpstr>'5.1_REGULARIZACAO'!Area_de_impressao</vt:lpstr>
      <vt:lpstr>'5.2_MACADAME'!Area_de_impressao</vt:lpstr>
      <vt:lpstr>'5.3_BASE'!Area_de_impressao</vt:lpstr>
      <vt:lpstr>'5.5_IMPRIMACAO'!Area_de_impressao</vt:lpstr>
      <vt:lpstr>'5.6_PINTURA LIGACAO'!Area_de_impressao</vt:lpstr>
      <vt:lpstr>'5.7_CAUQ'!Area_de_impressao</vt:lpstr>
      <vt:lpstr>'5.9_FRESAGEM'!Area_de_impressao</vt:lpstr>
      <vt:lpstr>'6.1_CALCADA'!Area_de_impressao</vt:lpstr>
      <vt:lpstr>'6.10_ALVENARIA'!Area_de_impressao</vt:lpstr>
      <vt:lpstr>'6.13_GRADE'!Area_de_impressao</vt:lpstr>
      <vt:lpstr>'6.14_CAIACAO'!Area_de_impressao</vt:lpstr>
      <vt:lpstr>'6.15_POSTES'!Area_de_impressao</vt:lpstr>
      <vt:lpstr>'6.2_PODOTATIL'!Area_de_impressao</vt:lpstr>
      <vt:lpstr>'6.3_ARGAMASSA'!Area_de_impressao</vt:lpstr>
      <vt:lpstr>'6.4_PAVER'!Area_de_impressao</vt:lpstr>
      <vt:lpstr>'6.5_PAVER COLORIDO'!Area_de_impressao</vt:lpstr>
      <vt:lpstr>'6.6_LASTRO BRITA'!Area_de_impressao</vt:lpstr>
      <vt:lpstr>'6.7_CONCRETO_20MPA'!Area_de_impressao</vt:lpstr>
      <vt:lpstr>'6.8_FORMAS'!Area_de_impressao</vt:lpstr>
      <vt:lpstr>'6.9_AÇO'!Area_de_impressao</vt:lpstr>
      <vt:lpstr>'8.1_ARVORES'!Area_de_impressao</vt:lpstr>
      <vt:lpstr>'8.2_GRAMA'!Area_de_impressao</vt:lpstr>
      <vt:lpstr>'9.1_SEMIPORTICO'!Area_de_impressao</vt:lpstr>
      <vt:lpstr>'9.10_REMOCAO_MEIOFIO'!Area_de_impressao</vt:lpstr>
      <vt:lpstr>'9.12_LIMPEZA_BUEIRO'!Area_de_impressao</vt:lpstr>
      <vt:lpstr>'9.13_LIMPEZA_FINAL_OBRA'!Area_de_impressao</vt:lpstr>
      <vt:lpstr>'9.2_SEMIPORTICO DUPLO'!Area_de_impressao</vt:lpstr>
      <vt:lpstr>'9.3_REMOCAO_TUBO'!Area_de_impressao</vt:lpstr>
      <vt:lpstr>'9.4_REMOCAO_ARVORES'!Area_de_impressao</vt:lpstr>
      <vt:lpstr>'9.5_REM_PARALEL'!Area_de_impressao</vt:lpstr>
      <vt:lpstr>'9.6_REM_BLOK'!Area_de_impressao</vt:lpstr>
      <vt:lpstr>'9.7_DEMOL_CONCRET'!Area_de_impressao</vt:lpstr>
      <vt:lpstr>'9.8_DEMOL_PISO'!Area_de_impressao</vt:lpstr>
      <vt:lpstr>'9.9_DEMOL_ALVENARIA'!Area_de_impressao</vt:lpstr>
      <vt:lpstr>Bicicletário!Area_de_impressao</vt:lpstr>
      <vt:lpstr>Composições!Area_de_impressao</vt:lpstr>
      <vt:lpstr>'CRONOGRAMA '!Area_de_impressao</vt:lpstr>
      <vt:lpstr>DRENAGEM!Area_de_impressao</vt:lpstr>
      <vt:lpstr>'ENLEIVAMENTO E HIDRO'!Area_de_impressao</vt:lpstr>
      <vt:lpstr>GABIÃO!Area_de_impressao</vt:lpstr>
      <vt:lpstr>IMPRIMACAO!Area_de_impressao</vt:lpstr>
      <vt:lpstr>ORCAMENTO!Area_de_impressao</vt:lpstr>
      <vt:lpstr>PINTURA_LIGACAO!Area_de_impressao</vt:lpstr>
      <vt:lpstr>QUADRO_QUANTIDADES!Area_de_impressao</vt:lpstr>
      <vt:lpstr>REMOÇÃO_PAVIMENTO!Area_de_impressao</vt:lpstr>
      <vt:lpstr>SINAL_FX_AMARELA!Area_de_impressao</vt:lpstr>
      <vt:lpstr>SINAL_FX_BRANCA!Area_de_impressao</vt:lpstr>
      <vt:lpstr>SINAL_TACHINHAS!Area_de_impressao</vt:lpstr>
      <vt:lpstr>'3.1_ESCAVAÇÃO'!Titulos_de_impressao</vt:lpstr>
      <vt:lpstr>'3.2_ATERRO'!Titulos_de_impressao</vt:lpstr>
      <vt:lpstr>'3.4_COMPACTACAO_100%'!Titulos_de_impressao</vt:lpstr>
      <vt:lpstr>'3.5_REFORÇO_RACHAO'!Titulos_de_impressao</vt:lpstr>
      <vt:lpstr>'5.1_REGULARIZACAO'!Titulos_de_impressao</vt:lpstr>
      <vt:lpstr>'5.2_MACADAME'!Titulos_de_impressao</vt:lpstr>
      <vt:lpstr>'5.3_BASE'!Titulos_de_impressao</vt:lpstr>
      <vt:lpstr>'5.5_IMPRIMACAO'!Titulos_de_impressao</vt:lpstr>
      <vt:lpstr>'5.6_PINTURA LIGACAO'!Titulos_de_impressao</vt:lpstr>
      <vt:lpstr>'5.7_CAUQ'!Titulos_de_impressao</vt:lpstr>
      <vt:lpstr>'5.9_FRESAGEM'!Titulos_de_impressao</vt:lpstr>
      <vt:lpstr>'6.1_CALCADA'!Titulos_de_impressao</vt:lpstr>
      <vt:lpstr>'6.10_ALVENARIA'!Titulos_de_impressao</vt:lpstr>
      <vt:lpstr>'6.13_GRADE'!Titulos_de_impressao</vt:lpstr>
      <vt:lpstr>'6.14_CAIACAO'!Titulos_de_impressao</vt:lpstr>
      <vt:lpstr>'6.15_POSTES'!Titulos_de_impressao</vt:lpstr>
      <vt:lpstr>'6.2_PODOTATIL'!Titulos_de_impressao</vt:lpstr>
      <vt:lpstr>'6.3_ARGAMASSA'!Titulos_de_impressao</vt:lpstr>
      <vt:lpstr>'6.4_PAVER'!Titulos_de_impressao</vt:lpstr>
      <vt:lpstr>'6.5_PAVER COLORIDO'!Titulos_de_impressao</vt:lpstr>
      <vt:lpstr>'6.6_LASTRO BRITA'!Titulos_de_impressao</vt:lpstr>
      <vt:lpstr>'6.7_CONCRETO_20MPA'!Titulos_de_impressao</vt:lpstr>
      <vt:lpstr>'6.8_FORMAS'!Titulos_de_impressao</vt:lpstr>
      <vt:lpstr>'6.9_AÇO'!Titulos_de_impressao</vt:lpstr>
      <vt:lpstr>'8.1_ARVORES'!Titulos_de_impressao</vt:lpstr>
      <vt:lpstr>'8.2_GRAMA'!Titulos_de_impressao</vt:lpstr>
      <vt:lpstr>'9.1_SEMIPORTICO'!Titulos_de_impressao</vt:lpstr>
      <vt:lpstr>'9.10_REMOCAO_MEIOFIO'!Titulos_de_impressao</vt:lpstr>
      <vt:lpstr>'9.12_LIMPEZA_BUEIRO'!Titulos_de_impressao</vt:lpstr>
      <vt:lpstr>'9.13_LIMPEZA_FINAL_OBRA'!Titulos_de_impressao</vt:lpstr>
      <vt:lpstr>'9.2_SEMIPORTICO DUPLO'!Titulos_de_impressao</vt:lpstr>
      <vt:lpstr>'9.3_REMOCAO_TUBO'!Titulos_de_impressao</vt:lpstr>
      <vt:lpstr>'9.4_REMOCAO_ARVORES'!Titulos_de_impressao</vt:lpstr>
      <vt:lpstr>'9.5_REM_PARALEL'!Titulos_de_impressao</vt:lpstr>
      <vt:lpstr>'9.6_REM_BLOK'!Titulos_de_impressao</vt:lpstr>
      <vt:lpstr>'9.7_DEMOL_CONCRET'!Titulos_de_impressao</vt:lpstr>
      <vt:lpstr>'9.8_DEMOL_PISO'!Titulos_de_impressao</vt:lpstr>
      <vt:lpstr>'9.9_DEMOL_ALVENARIA'!Titulos_de_impressao</vt:lpstr>
      <vt:lpstr>Composições!Titulos_de_impressao</vt:lpstr>
      <vt:lpstr>DRENAGEM!Titulos_de_impressao</vt:lpstr>
      <vt:lpstr>'ENLEIVAMENTO E HIDRO'!Titulos_de_impressao</vt:lpstr>
      <vt:lpstr>GABIÃO!Titulos_de_impressao</vt:lpstr>
      <vt:lpstr>IMPRIMACAO!Titulos_de_impressao</vt:lpstr>
      <vt:lpstr>ORCAMENTO!Titulos_de_impressao</vt:lpstr>
      <vt:lpstr>PINTURA_LIGACAO!Titulos_de_impressao</vt:lpstr>
      <vt:lpstr>QUADRO_QUANTIDADES!Titulos_de_impressao</vt:lpstr>
      <vt:lpstr>REMOÇÃO_PAVIMENTO!Titulos_de_impressao</vt:lpstr>
      <vt:lpstr>SINAL_FX_AMARELA!Titulos_de_impressao</vt:lpstr>
      <vt:lpstr>SINAL_FX_BRANCA!Titulos_de_impressao</vt:lpstr>
      <vt:lpstr>SINAL_TACHINHAS!Titulos_de_impressao</vt:lpstr>
    </vt:vector>
  </TitlesOfParts>
  <Company>IGUATEMI - Ltda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Gonçalves</dc:creator>
  <cp:lastModifiedBy>06659348905</cp:lastModifiedBy>
  <cp:lastPrinted>2021-11-29T14:57:33Z</cp:lastPrinted>
  <dcterms:created xsi:type="dcterms:W3CDTF">2005-06-03T13:04:17Z</dcterms:created>
  <dcterms:modified xsi:type="dcterms:W3CDTF">2021-11-29T14:58:26Z</dcterms:modified>
</cp:coreProperties>
</file>